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1CACEF76-EA5E-46C1-A612-3C590B3789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Y26" i="2"/>
  <c r="I26" i="2"/>
  <c r="E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W26" i="2" s="1"/>
  <c r="V13" i="2"/>
  <c r="U13" i="2"/>
  <c r="T13" i="2"/>
  <c r="T26" i="2" s="1"/>
  <c r="S13" i="2"/>
  <c r="S26" i="2" s="1"/>
  <c r="R13" i="2"/>
  <c r="R26" i="2" s="1"/>
  <c r="Q13" i="2"/>
  <c r="Q26" i="2" s="1"/>
  <c r="P13" i="2"/>
  <c r="P26" i="2" s="1"/>
  <c r="P45" i="2" s="1"/>
  <c r="O13" i="2"/>
  <c r="O26" i="2" s="1"/>
  <c r="N13" i="2"/>
  <c r="M13" i="2"/>
  <c r="M26" i="2" s="1"/>
  <c r="L13" i="2"/>
  <c r="L26" i="2" s="1"/>
  <c r="L45" i="2" s="1"/>
  <c r="K13" i="2"/>
  <c r="K26" i="2" s="1"/>
  <c r="J13" i="2"/>
  <c r="J26" i="2" s="1"/>
  <c r="I13" i="2"/>
  <c r="H13" i="2"/>
  <c r="H26" i="2" s="1"/>
  <c r="H45" i="2" s="1"/>
  <c r="G13" i="2"/>
  <c r="G26" i="2" s="1"/>
  <c r="F13" i="2"/>
  <c r="E13" i="2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W44" i="3"/>
  <c r="F44" i="3"/>
  <c r="E44" i="3"/>
  <c r="AA43" i="3"/>
  <c r="Y43" i="3"/>
  <c r="X43" i="3"/>
  <c r="X44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Z37" i="3" s="1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G37" i="3"/>
  <c r="F37" i="3"/>
  <c r="E37" i="3"/>
  <c r="D37" i="3"/>
  <c r="D44" i="3" s="1"/>
  <c r="C37" i="3"/>
  <c r="S26" i="3"/>
  <c r="R26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D26" i="3" s="1"/>
  <c r="C25" i="3"/>
  <c r="AA13" i="3"/>
  <c r="AA26" i="3" s="1"/>
  <c r="AA45" i="3" s="1"/>
  <c r="Y13" i="3"/>
  <c r="Y26" i="3" s="1"/>
  <c r="Y45" i="3" s="1"/>
  <c r="X13" i="3"/>
  <c r="Z13" i="3" s="1"/>
  <c r="W13" i="3"/>
  <c r="W26" i="3" s="1"/>
  <c r="V13" i="3"/>
  <c r="U13" i="3"/>
  <c r="U26" i="3" s="1"/>
  <c r="U45" i="3" s="1"/>
  <c r="T13" i="3"/>
  <c r="T26" i="3" s="1"/>
  <c r="S13" i="3"/>
  <c r="R13" i="3"/>
  <c r="Q13" i="3"/>
  <c r="Q26" i="3" s="1"/>
  <c r="Q45" i="3" s="1"/>
  <c r="P13" i="3"/>
  <c r="P26" i="3" s="1"/>
  <c r="O13" i="3"/>
  <c r="O26" i="3" s="1"/>
  <c r="N13" i="3"/>
  <c r="M13" i="3"/>
  <c r="M26" i="3" s="1"/>
  <c r="M45" i="3" s="1"/>
  <c r="L13" i="3"/>
  <c r="K13" i="3"/>
  <c r="K26" i="3" s="1"/>
  <c r="J13" i="3"/>
  <c r="J26" i="3" s="1"/>
  <c r="I13" i="3"/>
  <c r="I26" i="3" s="1"/>
  <c r="H13" i="3"/>
  <c r="H26" i="3" s="1"/>
  <c r="G13" i="3"/>
  <c r="G26" i="3" s="1"/>
  <c r="F13" i="3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O44" i="4"/>
  <c r="AA43" i="4"/>
  <c r="Y43" i="4"/>
  <c r="X43" i="4"/>
  <c r="X44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Z37" i="4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D44" i="4" s="1"/>
  <c r="C37" i="4"/>
  <c r="C44" i="4" s="1"/>
  <c r="AA26" i="4"/>
  <c r="AA45" i="4" s="1"/>
  <c r="P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Y26" i="4" s="1"/>
  <c r="X13" i="4"/>
  <c r="X26" i="4" s="1"/>
  <c r="Z26" i="4" s="1"/>
  <c r="W13" i="4"/>
  <c r="W26" i="4" s="1"/>
  <c r="V13" i="4"/>
  <c r="U13" i="4"/>
  <c r="U26" i="4" s="1"/>
  <c r="T13" i="4"/>
  <c r="T26" i="4" s="1"/>
  <c r="T45" i="4" s="1"/>
  <c r="S13" i="4"/>
  <c r="S26" i="4" s="1"/>
  <c r="S45" i="4" s="1"/>
  <c r="R13" i="4"/>
  <c r="R26" i="4" s="1"/>
  <c r="Q13" i="4"/>
  <c r="Q26" i="4" s="1"/>
  <c r="P13" i="4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J26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M44" i="5"/>
  <c r="M45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P37" i="5"/>
  <c r="P44" i="5" s="1"/>
  <c r="O37" i="5"/>
  <c r="O44" i="5" s="1"/>
  <c r="N37" i="5"/>
  <c r="M37" i="5"/>
  <c r="L37" i="5"/>
  <c r="L44" i="5" s="1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W26" i="5" s="1"/>
  <c r="V13" i="5"/>
  <c r="U13" i="5"/>
  <c r="U26" i="5" s="1"/>
  <c r="T13" i="5"/>
  <c r="T26" i="5" s="1"/>
  <c r="T45" i="5" s="1"/>
  <c r="S13" i="5"/>
  <c r="S26" i="5" s="1"/>
  <c r="R13" i="5"/>
  <c r="R26" i="5" s="1"/>
  <c r="R45" i="5" s="1"/>
  <c r="Q13" i="5"/>
  <c r="Q26" i="5" s="1"/>
  <c r="P13" i="5"/>
  <c r="P26" i="5" s="1"/>
  <c r="O13" i="5"/>
  <c r="O26" i="5" s="1"/>
  <c r="N13" i="5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J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R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W26" i="6" s="1"/>
  <c r="W45" i="6" s="1"/>
  <c r="V13" i="6"/>
  <c r="U13" i="6"/>
  <c r="T13" i="6"/>
  <c r="T26" i="6" s="1"/>
  <c r="T45" i="6" s="1"/>
  <c r="S13" i="6"/>
  <c r="S26" i="6" s="1"/>
  <c r="R13" i="6"/>
  <c r="Q13" i="6"/>
  <c r="P13" i="6"/>
  <c r="P26" i="6" s="1"/>
  <c r="O13" i="6"/>
  <c r="O26" i="6" s="1"/>
  <c r="O45" i="6" s="1"/>
  <c r="N13" i="6"/>
  <c r="M13" i="6"/>
  <c r="L13" i="6"/>
  <c r="L26" i="6" s="1"/>
  <c r="L45" i="6" s="1"/>
  <c r="K13" i="6"/>
  <c r="K26" i="6" s="1"/>
  <c r="J13" i="6"/>
  <c r="J26" i="6" s="1"/>
  <c r="I13" i="6"/>
  <c r="H13" i="6"/>
  <c r="H26" i="6" s="1"/>
  <c r="H45" i="6" s="1"/>
  <c r="G13" i="6"/>
  <c r="G26" i="6" s="1"/>
  <c r="F13" i="6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N44" i="7"/>
  <c r="N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O37" i="7"/>
  <c r="O44" i="7" s="1"/>
  <c r="N37" i="7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E45" i="7" s="1"/>
  <c r="D37" i="7"/>
  <c r="D44" i="7" s="1"/>
  <c r="C37" i="7"/>
  <c r="X26" i="7"/>
  <c r="U26" i="7"/>
  <c r="U45" i="7" s="1"/>
  <c r="H26" i="7"/>
  <c r="AA25" i="7"/>
  <c r="Y25" i="7"/>
  <c r="Z25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Z13" i="7"/>
  <c r="Y13" i="7"/>
  <c r="Y26" i="7" s="1"/>
  <c r="Y45" i="7" s="1"/>
  <c r="X13" i="7"/>
  <c r="W13" i="7"/>
  <c r="W26" i="7" s="1"/>
  <c r="V13" i="7"/>
  <c r="V26" i="7" s="1"/>
  <c r="U13" i="7"/>
  <c r="T13" i="7"/>
  <c r="T26" i="7" s="1"/>
  <c r="T45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I13" i="7"/>
  <c r="H13" i="7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Y45" i="8" s="1"/>
  <c r="X37" i="8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AA26" i="8"/>
  <c r="AA45" i="8" s="1"/>
  <c r="Z26" i="8"/>
  <c r="H26" i="8"/>
  <c r="C26" i="8"/>
  <c r="C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L26" i="8" s="1"/>
  <c r="L45" i="8" s="1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U13" i="8"/>
  <c r="U26" i="8" s="1"/>
  <c r="U45" i="8" s="1"/>
  <c r="T13" i="8"/>
  <c r="S13" i="8"/>
  <c r="S26" i="8" s="1"/>
  <c r="S45" i="8" s="1"/>
  <c r="R13" i="8"/>
  <c r="R26" i="8" s="1"/>
  <c r="Q13" i="8"/>
  <c r="Q26" i="8" s="1"/>
  <c r="P13" i="8"/>
  <c r="P26" i="8" s="1"/>
  <c r="O13" i="8"/>
  <c r="O26" i="8" s="1"/>
  <c r="O45" i="8" s="1"/>
  <c r="N13" i="8"/>
  <c r="M13" i="8"/>
  <c r="M26" i="8" s="1"/>
  <c r="M45" i="8" s="1"/>
  <c r="L13" i="8"/>
  <c r="K13" i="8"/>
  <c r="K26" i="8" s="1"/>
  <c r="K45" i="8" s="1"/>
  <c r="J13" i="8"/>
  <c r="J26" i="8" s="1"/>
  <c r="I13" i="8"/>
  <c r="I26" i="8" s="1"/>
  <c r="H13" i="8"/>
  <c r="G13" i="8"/>
  <c r="G26" i="8" s="1"/>
  <c r="G45" i="8" s="1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F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O37" i="9"/>
  <c r="N37" i="9"/>
  <c r="N44" i="9" s="1"/>
  <c r="M37" i="9"/>
  <c r="M44" i="9" s="1"/>
  <c r="L37" i="9"/>
  <c r="K37" i="9"/>
  <c r="K44" i="9" s="1"/>
  <c r="J37" i="9"/>
  <c r="I37" i="9"/>
  <c r="I44" i="9" s="1"/>
  <c r="H37" i="9"/>
  <c r="G37" i="9"/>
  <c r="G44" i="9" s="1"/>
  <c r="F37" i="9"/>
  <c r="E37" i="9"/>
  <c r="E44" i="9" s="1"/>
  <c r="D37" i="9"/>
  <c r="C37" i="9"/>
  <c r="C44" i="9" s="1"/>
  <c r="J26" i="9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W45" i="9" s="1"/>
  <c r="V13" i="9"/>
  <c r="V26" i="9" s="1"/>
  <c r="U13" i="9"/>
  <c r="U26" i="9" s="1"/>
  <c r="T13" i="9"/>
  <c r="T26" i="9" s="1"/>
  <c r="T45" i="9" s="1"/>
  <c r="S13" i="9"/>
  <c r="R13" i="9"/>
  <c r="R26" i="9" s="1"/>
  <c r="Q13" i="9"/>
  <c r="Q26" i="9" s="1"/>
  <c r="Q45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E13" i="9"/>
  <c r="E26" i="9" s="1"/>
  <c r="D13" i="9"/>
  <c r="D26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J44" i="10" s="1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G37" i="10"/>
  <c r="G44" i="10" s="1"/>
  <c r="F37" i="10"/>
  <c r="F44" i="10" s="1"/>
  <c r="E37" i="10"/>
  <c r="E44" i="10" s="1"/>
  <c r="D37" i="10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U26" i="10" s="1"/>
  <c r="U45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5" i="11"/>
  <c r="W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Z37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W26" i="11"/>
  <c r="F26" i="11"/>
  <c r="F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V13" i="11"/>
  <c r="V26" i="11" s="1"/>
  <c r="V45" i="11" s="1"/>
  <c r="U13" i="11"/>
  <c r="U26" i="11" s="1"/>
  <c r="T13" i="11"/>
  <c r="T26" i="11" s="1"/>
  <c r="T45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L45" i="11" s="1"/>
  <c r="K13" i="11"/>
  <c r="J13" i="11"/>
  <c r="J26" i="11" s="1"/>
  <c r="J45" i="11" s="1"/>
  <c r="I13" i="11"/>
  <c r="I26" i="11" s="1"/>
  <c r="H13" i="11"/>
  <c r="H26" i="11" s="1"/>
  <c r="G13" i="11"/>
  <c r="G26" i="11" s="1"/>
  <c r="F13" i="11"/>
  <c r="E13" i="11"/>
  <c r="E26" i="11" s="1"/>
  <c r="D13" i="11"/>
  <c r="D26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K44" i="12" s="1"/>
  <c r="J43" i="12"/>
  <c r="I43" i="12"/>
  <c r="H43" i="12"/>
  <c r="H44" i="12" s="1"/>
  <c r="G43" i="12"/>
  <c r="F43" i="12"/>
  <c r="E43" i="12"/>
  <c r="D43" i="12"/>
  <c r="C43" i="12"/>
  <c r="AA37" i="12"/>
  <c r="AA44" i="12" s="1"/>
  <c r="Z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P37" i="12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G37" i="12"/>
  <c r="G44" i="12" s="1"/>
  <c r="F37" i="12"/>
  <c r="F44" i="12" s="1"/>
  <c r="E37" i="12"/>
  <c r="E44" i="12" s="1"/>
  <c r="D37" i="12"/>
  <c r="D44" i="12" s="1"/>
  <c r="C37" i="12"/>
  <c r="T26" i="12"/>
  <c r="S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V45" i="12" s="1"/>
  <c r="U13" i="12"/>
  <c r="U26" i="12" s="1"/>
  <c r="U45" i="12" s="1"/>
  <c r="T13" i="12"/>
  <c r="S13" i="12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M26" i="12" s="1"/>
  <c r="M45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Q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J26" i="13"/>
  <c r="J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Z13" i="13" s="1"/>
  <c r="W13" i="13"/>
  <c r="V13" i="13"/>
  <c r="V26" i="13" s="1"/>
  <c r="U13" i="13"/>
  <c r="T13" i="13"/>
  <c r="S13" i="13"/>
  <c r="R13" i="13"/>
  <c r="R26" i="13" s="1"/>
  <c r="Q13" i="13"/>
  <c r="Q26" i="13" s="1"/>
  <c r="P13" i="13"/>
  <c r="P26" i="13" s="1"/>
  <c r="O13" i="13"/>
  <c r="N13" i="13"/>
  <c r="N26" i="13" s="1"/>
  <c r="N45" i="13" s="1"/>
  <c r="M13" i="13"/>
  <c r="L13" i="13"/>
  <c r="K13" i="13"/>
  <c r="J13" i="13"/>
  <c r="I13" i="13"/>
  <c r="I26" i="13" s="1"/>
  <c r="H13" i="13"/>
  <c r="H26" i="13" s="1"/>
  <c r="G13" i="13"/>
  <c r="G26" i="13" s="1"/>
  <c r="F13" i="13"/>
  <c r="F26" i="13" s="1"/>
  <c r="E13" i="13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F26" i="14"/>
  <c r="F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V13" i="14"/>
  <c r="V26" i="14" s="1"/>
  <c r="U13" i="14"/>
  <c r="T13" i="14"/>
  <c r="T26" i="14" s="1"/>
  <c r="S13" i="14"/>
  <c r="S26" i="14" s="1"/>
  <c r="R13" i="14"/>
  <c r="R26" i="14" s="1"/>
  <c r="R45" i="14" s="1"/>
  <c r="Q13" i="14"/>
  <c r="Q26" i="14" s="1"/>
  <c r="P13" i="14"/>
  <c r="P26" i="14" s="1"/>
  <c r="O13" i="14"/>
  <c r="N13" i="14"/>
  <c r="N26" i="14" s="1"/>
  <c r="M13" i="14"/>
  <c r="L13" i="14"/>
  <c r="L26" i="14" s="1"/>
  <c r="K13" i="14"/>
  <c r="K26" i="14" s="1"/>
  <c r="J13" i="14"/>
  <c r="J26" i="14" s="1"/>
  <c r="J45" i="14" s="1"/>
  <c r="I13" i="14"/>
  <c r="I26" i="14" s="1"/>
  <c r="H13" i="14"/>
  <c r="H26" i="14" s="1"/>
  <c r="G13" i="14"/>
  <c r="F13" i="14"/>
  <c r="E13" i="14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O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R37" i="15"/>
  <c r="R44" i="15" s="1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H26" i="15"/>
  <c r="H45" i="15" s="1"/>
  <c r="G26" i="15"/>
  <c r="G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Z13" i="15" s="1"/>
  <c r="W13" i="15"/>
  <c r="V13" i="15"/>
  <c r="V26" i="15" s="1"/>
  <c r="U13" i="15"/>
  <c r="T13" i="15"/>
  <c r="T26" i="15" s="1"/>
  <c r="S13" i="15"/>
  <c r="R13" i="15"/>
  <c r="R26" i="15" s="1"/>
  <c r="R45" i="15" s="1"/>
  <c r="Q13" i="15"/>
  <c r="Q26" i="15" s="1"/>
  <c r="Q45" i="15" s="1"/>
  <c r="P13" i="15"/>
  <c r="P26" i="15" s="1"/>
  <c r="P45" i="15" s="1"/>
  <c r="O13" i="15"/>
  <c r="N13" i="15"/>
  <c r="N26" i="15" s="1"/>
  <c r="M13" i="15"/>
  <c r="L13" i="15"/>
  <c r="L26" i="15" s="1"/>
  <c r="K13" i="15"/>
  <c r="J13" i="15"/>
  <c r="J26" i="15" s="1"/>
  <c r="J45" i="15" s="1"/>
  <c r="I13" i="15"/>
  <c r="I26" i="15" s="1"/>
  <c r="I45" i="15" s="1"/>
  <c r="H13" i="15"/>
  <c r="G13" i="15"/>
  <c r="F13" i="15"/>
  <c r="F26" i="15" s="1"/>
  <c r="E13" i="15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C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U13" i="16"/>
  <c r="U26" i="16" s="1"/>
  <c r="T13" i="16"/>
  <c r="T26" i="16" s="1"/>
  <c r="S13" i="16"/>
  <c r="R13" i="16"/>
  <c r="R26" i="16" s="1"/>
  <c r="R45" i="16" s="1"/>
  <c r="Q13" i="16"/>
  <c r="P13" i="16"/>
  <c r="P26" i="16" s="1"/>
  <c r="P45" i="16" s="1"/>
  <c r="O13" i="16"/>
  <c r="N13" i="16"/>
  <c r="N26" i="16" s="1"/>
  <c r="N45" i="16" s="1"/>
  <c r="M13" i="16"/>
  <c r="M26" i="16" s="1"/>
  <c r="L13" i="16"/>
  <c r="L26" i="16" s="1"/>
  <c r="K13" i="16"/>
  <c r="J13" i="16"/>
  <c r="J26" i="16" s="1"/>
  <c r="J45" i="16" s="1"/>
  <c r="I13" i="16"/>
  <c r="H13" i="16"/>
  <c r="H26" i="16" s="1"/>
  <c r="H45" i="16" s="1"/>
  <c r="G13" i="16"/>
  <c r="F13" i="16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S45" i="17" s="1"/>
  <c r="R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T37" i="17"/>
  <c r="T44" i="17" s="1"/>
  <c r="S37" i="17"/>
  <c r="R37" i="17"/>
  <c r="Q37" i="17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H37" i="17"/>
  <c r="H44" i="17" s="1"/>
  <c r="G37" i="17"/>
  <c r="F37" i="17"/>
  <c r="F44" i="17" s="1"/>
  <c r="E37" i="17"/>
  <c r="D37" i="17"/>
  <c r="D44" i="17" s="1"/>
  <c r="C37" i="17"/>
  <c r="C44" i="17" s="1"/>
  <c r="M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U26" i="17" s="1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L13" i="17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V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W44" i="18" s="1"/>
  <c r="V37" i="18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P45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T26" i="18"/>
  <c r="Q26" i="18"/>
  <c r="Q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W13" i="18"/>
  <c r="W26" i="18" s="1"/>
  <c r="V13" i="18"/>
  <c r="V26" i="18" s="1"/>
  <c r="U13" i="18"/>
  <c r="U26" i="18" s="1"/>
  <c r="T13" i="18"/>
  <c r="S13" i="18"/>
  <c r="S26" i="18" s="1"/>
  <c r="R13" i="18"/>
  <c r="R26" i="18" s="1"/>
  <c r="R45" i="18" s="1"/>
  <c r="Q13" i="18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T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V37" i="19"/>
  <c r="U37" i="19"/>
  <c r="T37" i="19"/>
  <c r="S37" i="19"/>
  <c r="S44" i="19" s="1"/>
  <c r="R37" i="19"/>
  <c r="R44" i="19" s="1"/>
  <c r="Q37" i="19"/>
  <c r="P37" i="19"/>
  <c r="P44" i="19" s="1"/>
  <c r="O37" i="19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H45" i="19" s="1"/>
  <c r="G37" i="19"/>
  <c r="F37" i="19"/>
  <c r="F44" i="19" s="1"/>
  <c r="E37" i="19"/>
  <c r="D37" i="19"/>
  <c r="D44" i="19" s="1"/>
  <c r="C37" i="19"/>
  <c r="C44" i="19" s="1"/>
  <c r="Q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P13" i="19"/>
  <c r="P26" i="19" s="1"/>
  <c r="P45" i="19" s="1"/>
  <c r="O13" i="19"/>
  <c r="O26" i="19" s="1"/>
  <c r="N13" i="19"/>
  <c r="N26" i="19" s="1"/>
  <c r="N45" i="19" s="1"/>
  <c r="M13" i="19"/>
  <c r="M26" i="19" s="1"/>
  <c r="L13" i="19"/>
  <c r="K13" i="19"/>
  <c r="K26" i="19" s="1"/>
  <c r="K45" i="19" s="1"/>
  <c r="J13" i="19"/>
  <c r="J26" i="19" s="1"/>
  <c r="J45" i="19" s="1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R44" i="20"/>
  <c r="R45" i="20" s="1"/>
  <c r="Q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6" i="20"/>
  <c r="V26" i="20"/>
  <c r="V45" i="20" s="1"/>
  <c r="T26" i="20"/>
  <c r="T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W13" i="20"/>
  <c r="W26" i="20" s="1"/>
  <c r="V13" i="20"/>
  <c r="U13" i="20"/>
  <c r="U26" i="20" s="1"/>
  <c r="U45" i="20" s="1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L45" i="20" s="1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V37" i="21"/>
  <c r="V44" i="21" s="1"/>
  <c r="U37" i="21"/>
  <c r="U44" i="21" s="1"/>
  <c r="T37" i="21"/>
  <c r="T44" i="21" s="1"/>
  <c r="S37" i="21"/>
  <c r="R37" i="21"/>
  <c r="R44" i="21" s="1"/>
  <c r="Q37" i="2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J45" i="21" s="1"/>
  <c r="I37" i="21"/>
  <c r="H37" i="21"/>
  <c r="H44" i="21" s="1"/>
  <c r="G37" i="21"/>
  <c r="F37" i="21"/>
  <c r="F44" i="21" s="1"/>
  <c r="E37" i="21"/>
  <c r="E44" i="21" s="1"/>
  <c r="D37" i="21"/>
  <c r="D44" i="21" s="1"/>
  <c r="C37" i="21"/>
  <c r="W26" i="21"/>
  <c r="T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V13" i="21"/>
  <c r="V26" i="21" s="1"/>
  <c r="V45" i="21" s="1"/>
  <c r="U13" i="21"/>
  <c r="U26" i="21" s="1"/>
  <c r="U45" i="21" s="1"/>
  <c r="T13" i="21"/>
  <c r="S13" i="21"/>
  <c r="S26" i="21" s="1"/>
  <c r="R13" i="21"/>
  <c r="R26" i="21" s="1"/>
  <c r="R45" i="21" s="1"/>
  <c r="Q13" i="21"/>
  <c r="Q26" i="21" s="1"/>
  <c r="P13" i="21"/>
  <c r="P26" i="21" s="1"/>
  <c r="P45" i="21" s="1"/>
  <c r="O13" i="21"/>
  <c r="O26" i="21" s="1"/>
  <c r="N13" i="21"/>
  <c r="N26" i="21" s="1"/>
  <c r="M13" i="21"/>
  <c r="M26" i="21" s="1"/>
  <c r="M45" i="21" s="1"/>
  <c r="L13" i="2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F45" i="21" s="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M45" i="22"/>
  <c r="AA44" i="22"/>
  <c r="F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V13" i="22"/>
  <c r="V26" i="22" s="1"/>
  <c r="V45" i="22" s="1"/>
  <c r="U13" i="22"/>
  <c r="U26" i="22" s="1"/>
  <c r="U45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K13" i="22"/>
  <c r="K26" i="22" s="1"/>
  <c r="J13" i="22"/>
  <c r="J26" i="22" s="1"/>
  <c r="I13" i="22"/>
  <c r="I26" i="22" s="1"/>
  <c r="H13" i="22"/>
  <c r="H26" i="22" s="1"/>
  <c r="H45" i="22" s="1"/>
  <c r="G13" i="22"/>
  <c r="G26" i="22" s="1"/>
  <c r="F13" i="22"/>
  <c r="F26" i="22" s="1"/>
  <c r="F45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Q44" i="23"/>
  <c r="P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Z37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P37" i="23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E37" i="23"/>
  <c r="D37" i="23"/>
  <c r="D44" i="23" s="1"/>
  <c r="C37" i="23"/>
  <c r="C44" i="23" s="1"/>
  <c r="K26" i="23"/>
  <c r="G26" i="23"/>
  <c r="G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W45" i="23" s="1"/>
  <c r="V13" i="23"/>
  <c r="V26" i="23" s="1"/>
  <c r="V45" i="23" s="1"/>
  <c r="U13" i="23"/>
  <c r="U26" i="23" s="1"/>
  <c r="T13" i="23"/>
  <c r="S13" i="23"/>
  <c r="S26" i="23" s="1"/>
  <c r="S45" i="23" s="1"/>
  <c r="R13" i="23"/>
  <c r="R26" i="23" s="1"/>
  <c r="R45" i="23" s="1"/>
  <c r="Q13" i="23"/>
  <c r="Q26" i="23" s="1"/>
  <c r="Q45" i="23" s="1"/>
  <c r="P13" i="23"/>
  <c r="P26" i="23" s="1"/>
  <c r="O13" i="23"/>
  <c r="O26" i="23" s="1"/>
  <c r="N13" i="23"/>
  <c r="N26" i="23" s="1"/>
  <c r="N45" i="23" s="1"/>
  <c r="M13" i="23"/>
  <c r="M26" i="23" s="1"/>
  <c r="L13" i="23"/>
  <c r="L26" i="23" s="1"/>
  <c r="K13" i="23"/>
  <c r="J13" i="23"/>
  <c r="J26" i="23" s="1"/>
  <c r="J45" i="23" s="1"/>
  <c r="I13" i="23"/>
  <c r="I26" i="23" s="1"/>
  <c r="H13" i="23"/>
  <c r="H26" i="23" s="1"/>
  <c r="H45" i="23" s="1"/>
  <c r="G13" i="23"/>
  <c r="F13" i="23"/>
  <c r="F26" i="23" s="1"/>
  <c r="E13" i="23"/>
  <c r="E26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K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V37" i="24"/>
  <c r="V44" i="24" s="1"/>
  <c r="U37" i="24"/>
  <c r="U44" i="24" s="1"/>
  <c r="T37" i="24"/>
  <c r="T44" i="24" s="1"/>
  <c r="S37" i="24"/>
  <c r="S44" i="24" s="1"/>
  <c r="R37" i="24"/>
  <c r="Q37" i="24"/>
  <c r="P37" i="24"/>
  <c r="P44" i="24" s="1"/>
  <c r="O37" i="24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I45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G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W13" i="24"/>
  <c r="W26" i="24" s="1"/>
  <c r="V13" i="24"/>
  <c r="V26" i="24" s="1"/>
  <c r="U13" i="24"/>
  <c r="U26" i="24" s="1"/>
  <c r="U45" i="24" s="1"/>
  <c r="T13" i="24"/>
  <c r="S13" i="24"/>
  <c r="S26" i="24" s="1"/>
  <c r="R13" i="24"/>
  <c r="R26" i="24" s="1"/>
  <c r="Q13" i="24"/>
  <c r="Q26" i="24" s="1"/>
  <c r="Q45" i="24" s="1"/>
  <c r="P13" i="24"/>
  <c r="P26" i="24" s="1"/>
  <c r="P45" i="24" s="1"/>
  <c r="O13" i="24"/>
  <c r="O26" i="24" s="1"/>
  <c r="N13" i="24"/>
  <c r="N26" i="24" s="1"/>
  <c r="N45" i="24" s="1"/>
  <c r="M13" i="24"/>
  <c r="M26" i="24" s="1"/>
  <c r="M45" i="24" s="1"/>
  <c r="L13" i="24"/>
  <c r="K13" i="24"/>
  <c r="K26" i="24" s="1"/>
  <c r="J13" i="24"/>
  <c r="J26" i="24" s="1"/>
  <c r="J45" i="24" s="1"/>
  <c r="I13" i="24"/>
  <c r="I26" i="24" s="1"/>
  <c r="H13" i="24"/>
  <c r="H26" i="24" s="1"/>
  <c r="H45" i="24" s="1"/>
  <c r="G13" i="24"/>
  <c r="F13" i="24"/>
  <c r="F26" i="24" s="1"/>
  <c r="F45" i="24" s="1"/>
  <c r="E13" i="24"/>
  <c r="E26" i="24" s="1"/>
  <c r="E45" i="24" s="1"/>
  <c r="D13" i="24"/>
  <c r="D26" i="24" s="1"/>
  <c r="C13" i="24"/>
  <c r="C26" i="24" s="1"/>
  <c r="C45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X44" i="25" s="1"/>
  <c r="W37" i="25"/>
  <c r="V37" i="25"/>
  <c r="V44" i="25" s="1"/>
  <c r="U37" i="25"/>
  <c r="T37" i="25"/>
  <c r="T44" i="25" s="1"/>
  <c r="S37" i="25"/>
  <c r="R37" i="25"/>
  <c r="R44" i="25" s="1"/>
  <c r="Q37" i="25"/>
  <c r="P37" i="25"/>
  <c r="P44" i="25" s="1"/>
  <c r="O37" i="25"/>
  <c r="N37" i="25"/>
  <c r="N44" i="25" s="1"/>
  <c r="M37" i="25"/>
  <c r="L37" i="25"/>
  <c r="L44" i="25" s="1"/>
  <c r="K37" i="25"/>
  <c r="J37" i="25"/>
  <c r="J44" i="25" s="1"/>
  <c r="I37" i="25"/>
  <c r="H37" i="25"/>
  <c r="H44" i="25" s="1"/>
  <c r="G37" i="25"/>
  <c r="F37" i="25"/>
  <c r="F44" i="25" s="1"/>
  <c r="E37" i="25"/>
  <c r="D37" i="25"/>
  <c r="D44" i="25" s="1"/>
  <c r="C37" i="25"/>
  <c r="W26" i="25"/>
  <c r="U26" i="25"/>
  <c r="T26" i="25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V13" i="25"/>
  <c r="V26" i="25" s="1"/>
  <c r="V45" i="25" s="1"/>
  <c r="U13" i="25"/>
  <c r="T13" i="25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F26" i="25" s="1"/>
  <c r="F45" i="25" s="1"/>
  <c r="E13" i="25"/>
  <c r="D13" i="25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P44" i="26"/>
  <c r="P45" i="26" s="1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Z44" i="26" s="1"/>
  <c r="X37" i="26"/>
  <c r="X44" i="26" s="1"/>
  <c r="W37" i="26"/>
  <c r="W44" i="26" s="1"/>
  <c r="V37" i="26"/>
  <c r="V44" i="26" s="1"/>
  <c r="U37" i="26"/>
  <c r="U44" i="26" s="1"/>
  <c r="T37" i="26"/>
  <c r="S37" i="26"/>
  <c r="S44" i="26" s="1"/>
  <c r="R37" i="26"/>
  <c r="Q37" i="26"/>
  <c r="Q44" i="26" s="1"/>
  <c r="P37" i="26"/>
  <c r="O37" i="26"/>
  <c r="O44" i="26" s="1"/>
  <c r="N37" i="26"/>
  <c r="N44" i="26" s="1"/>
  <c r="M37" i="26"/>
  <c r="M44" i="26" s="1"/>
  <c r="L37" i="26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V26" i="26"/>
  <c r="F26" i="26"/>
  <c r="AA25" i="26"/>
  <c r="Y25" i="26"/>
  <c r="Z25" i="26" s="1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W45" i="26" s="1"/>
  <c r="V13" i="26"/>
  <c r="U13" i="26"/>
  <c r="U26" i="26" s="1"/>
  <c r="U45" i="26" s="1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M45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T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M45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E37" i="27"/>
  <c r="D37" i="27"/>
  <c r="D44" i="27" s="1"/>
  <c r="C37" i="27"/>
  <c r="C44" i="27" s="1"/>
  <c r="Y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X26" i="27" s="1"/>
  <c r="Z26" i="27" s="1"/>
  <c r="W13" i="27"/>
  <c r="W26" i="27" s="1"/>
  <c r="W45" i="27" s="1"/>
  <c r="V13" i="27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Q45" i="27" s="1"/>
  <c r="P13" i="27"/>
  <c r="P26" i="27" s="1"/>
  <c r="O13" i="27"/>
  <c r="O26" i="27" s="1"/>
  <c r="O45" i="27" s="1"/>
  <c r="N13" i="27"/>
  <c r="M13" i="27"/>
  <c r="M26" i="27" s="1"/>
  <c r="L13" i="27"/>
  <c r="K13" i="27"/>
  <c r="K26" i="27" s="1"/>
  <c r="J13" i="27"/>
  <c r="I13" i="27"/>
  <c r="I26" i="27" s="1"/>
  <c r="I45" i="27" s="1"/>
  <c r="H13" i="27"/>
  <c r="G13" i="27"/>
  <c r="G26" i="27" s="1"/>
  <c r="G45" i="27" s="1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M45" i="28"/>
  <c r="W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V44" i="28" s="1"/>
  <c r="U37" i="28"/>
  <c r="T37" i="28"/>
  <c r="T44" i="28" s="1"/>
  <c r="S37" i="28"/>
  <c r="R37" i="28"/>
  <c r="Q37" i="28"/>
  <c r="Q44" i="28" s="1"/>
  <c r="P37" i="28"/>
  <c r="O37" i="28"/>
  <c r="N37" i="28"/>
  <c r="N44" i="28" s="1"/>
  <c r="M37" i="28"/>
  <c r="M44" i="28" s="1"/>
  <c r="L37" i="28"/>
  <c r="L44" i="28" s="1"/>
  <c r="K37" i="28"/>
  <c r="J37" i="28"/>
  <c r="I37" i="28"/>
  <c r="I44" i="28" s="1"/>
  <c r="H37" i="28"/>
  <c r="G37" i="28"/>
  <c r="F37" i="28"/>
  <c r="F44" i="28" s="1"/>
  <c r="E37" i="28"/>
  <c r="D37" i="28"/>
  <c r="D44" i="28" s="1"/>
  <c r="C37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J26" i="28" s="1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Y26" i="28" s="1"/>
  <c r="X13" i="28"/>
  <c r="W13" i="28"/>
  <c r="W26" i="28" s="1"/>
  <c r="V13" i="28"/>
  <c r="U13" i="28"/>
  <c r="U26" i="28" s="1"/>
  <c r="T13" i="28"/>
  <c r="T26" i="28" s="1"/>
  <c r="S13" i="28"/>
  <c r="S26" i="28" s="1"/>
  <c r="R13" i="28"/>
  <c r="Q13" i="28"/>
  <c r="Q26" i="28" s="1"/>
  <c r="P13" i="28"/>
  <c r="O13" i="28"/>
  <c r="O26" i="28" s="1"/>
  <c r="N13" i="28"/>
  <c r="M13" i="28"/>
  <c r="M26" i="28" s="1"/>
  <c r="L13" i="28"/>
  <c r="K13" i="28"/>
  <c r="K26" i="28" s="1"/>
  <c r="J13" i="28"/>
  <c r="I13" i="28"/>
  <c r="I26" i="28" s="1"/>
  <c r="H13" i="28"/>
  <c r="G13" i="28"/>
  <c r="G26" i="28" s="1"/>
  <c r="F13" i="28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F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Z37" i="29" s="1"/>
  <c r="W37" i="29"/>
  <c r="W44" i="29" s="1"/>
  <c r="V37" i="29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J37" i="29"/>
  <c r="I37" i="29"/>
  <c r="I44" i="29" s="1"/>
  <c r="H37" i="29"/>
  <c r="G37" i="29"/>
  <c r="G44" i="29" s="1"/>
  <c r="F37" i="29"/>
  <c r="E37" i="29"/>
  <c r="D37" i="29"/>
  <c r="D44" i="29" s="1"/>
  <c r="C37" i="29"/>
  <c r="C44" i="29" s="1"/>
  <c r="Q26" i="29"/>
  <c r="Q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W13" i="29"/>
  <c r="W26" i="29" s="1"/>
  <c r="W45" i="29" s="1"/>
  <c r="V13" i="29"/>
  <c r="U13" i="29"/>
  <c r="U26" i="29" s="1"/>
  <c r="U45" i="29" s="1"/>
  <c r="T13" i="29"/>
  <c r="T26" i="29" s="1"/>
  <c r="T45" i="29" s="1"/>
  <c r="S13" i="29"/>
  <c r="S26" i="29" s="1"/>
  <c r="R13" i="29"/>
  <c r="R26" i="29" s="1"/>
  <c r="Q13" i="29"/>
  <c r="P13" i="29"/>
  <c r="O13" i="29"/>
  <c r="O26" i="29" s="1"/>
  <c r="N13" i="29"/>
  <c r="M13" i="29"/>
  <c r="M26" i="29" s="1"/>
  <c r="L13" i="29"/>
  <c r="L26" i="29" s="1"/>
  <c r="L45" i="29" s="1"/>
  <c r="K13" i="29"/>
  <c r="K26" i="29" s="1"/>
  <c r="J13" i="29"/>
  <c r="I13" i="29"/>
  <c r="I26" i="29" s="1"/>
  <c r="I45" i="29" s="1"/>
  <c r="H13" i="29"/>
  <c r="G13" i="29"/>
  <c r="G26" i="29" s="1"/>
  <c r="G45" i="29" s="1"/>
  <c r="F13" i="29"/>
  <c r="E13" i="29"/>
  <c r="E26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D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U37" i="30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D37" i="30"/>
  <c r="C37" i="30"/>
  <c r="C44" i="30" s="1"/>
  <c r="AA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W13" i="30"/>
  <c r="W26" i="30" s="1"/>
  <c r="W45" i="30" s="1"/>
  <c r="V13" i="30"/>
  <c r="U13" i="30"/>
  <c r="U26" i="30" s="1"/>
  <c r="T13" i="30"/>
  <c r="T26" i="30" s="1"/>
  <c r="S13" i="30"/>
  <c r="S26" i="30" s="1"/>
  <c r="R13" i="30"/>
  <c r="R26" i="30" s="1"/>
  <c r="Q13" i="30"/>
  <c r="Q26" i="30" s="1"/>
  <c r="Q45" i="30" s="1"/>
  <c r="P13" i="30"/>
  <c r="O13" i="30"/>
  <c r="N13" i="30"/>
  <c r="M13" i="30"/>
  <c r="M26" i="30" s="1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G45" i="30" s="1"/>
  <c r="F13" i="30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V44" i="31"/>
  <c r="U44" i="31"/>
  <c r="F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W44" i="31" s="1"/>
  <c r="V37" i="31"/>
  <c r="U37" i="31"/>
  <c r="T37" i="31"/>
  <c r="T44" i="31" s="1"/>
  <c r="S37" i="31"/>
  <c r="S44" i="31" s="1"/>
  <c r="R37" i="31"/>
  <c r="R44" i="31" s="1"/>
  <c r="Q37" i="31"/>
  <c r="Q44" i="31" s="1"/>
  <c r="Q45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E37" i="31"/>
  <c r="D37" i="31"/>
  <c r="D44" i="31" s="1"/>
  <c r="C37" i="31"/>
  <c r="C44" i="31" s="1"/>
  <c r="Y26" i="31"/>
  <c r="Y45" i="31" s="1"/>
  <c r="X26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W13" i="31"/>
  <c r="W26" i="31" s="1"/>
  <c r="W45" i="31" s="1"/>
  <c r="V13" i="31"/>
  <c r="U13" i="31"/>
  <c r="U26" i="31" s="1"/>
  <c r="T13" i="31"/>
  <c r="T26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N13" i="31"/>
  <c r="M13" i="31"/>
  <c r="M26" i="31" s="1"/>
  <c r="L13" i="31"/>
  <c r="L26" i="31" s="1"/>
  <c r="K13" i="31"/>
  <c r="K26" i="31" s="1"/>
  <c r="K45" i="31" s="1"/>
  <c r="J13" i="31"/>
  <c r="J26" i="31" s="1"/>
  <c r="I13" i="31"/>
  <c r="I26" i="31" s="1"/>
  <c r="H13" i="31"/>
  <c r="H26" i="31" s="1"/>
  <c r="G13" i="31"/>
  <c r="G26" i="31" s="1"/>
  <c r="G45" i="31" s="1"/>
  <c r="F13" i="3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V44" i="32"/>
  <c r="R44" i="32"/>
  <c r="F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R26" i="32"/>
  <c r="R45" i="32" s="1"/>
  <c r="Q26" i="32"/>
  <c r="Q45" i="32" s="1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Y45" i="32" s="1"/>
  <c r="X13" i="32"/>
  <c r="X26" i="32" s="1"/>
  <c r="W13" i="32"/>
  <c r="W26" i="32" s="1"/>
  <c r="V13" i="32"/>
  <c r="V26" i="32" s="1"/>
  <c r="U13" i="32"/>
  <c r="U26" i="32" s="1"/>
  <c r="U45" i="32" s="1"/>
  <c r="T13" i="32"/>
  <c r="T26" i="32" s="1"/>
  <c r="T45" i="32" s="1"/>
  <c r="S13" i="32"/>
  <c r="S26" i="32" s="1"/>
  <c r="R13" i="32"/>
  <c r="Q13" i="32"/>
  <c r="P13" i="32"/>
  <c r="P26" i="32" s="1"/>
  <c r="O13" i="32"/>
  <c r="O26" i="32" s="1"/>
  <c r="N13" i="32"/>
  <c r="N26" i="32" s="1"/>
  <c r="M13" i="32"/>
  <c r="M26" i="32" s="1"/>
  <c r="L13" i="32"/>
  <c r="L26" i="32" s="1"/>
  <c r="L45" i="32" s="1"/>
  <c r="K13" i="32"/>
  <c r="K26" i="32" s="1"/>
  <c r="J13" i="32"/>
  <c r="I13" i="32"/>
  <c r="I26" i="32" s="1"/>
  <c r="I45" i="32" s="1"/>
  <c r="H13" i="32"/>
  <c r="H26" i="32" s="1"/>
  <c r="G13" i="32"/>
  <c r="G26" i="32" s="1"/>
  <c r="G45" i="32" s="1"/>
  <c r="F13" i="32"/>
  <c r="F26" i="32" s="1"/>
  <c r="F45" i="32" s="1"/>
  <c r="E13" i="32"/>
  <c r="E26" i="32" s="1"/>
  <c r="E45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W44" i="33"/>
  <c r="V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Y45" i="33" s="1"/>
  <c r="X37" i="33"/>
  <c r="Z37" i="33" s="1"/>
  <c r="W37" i="33"/>
  <c r="V37" i="33"/>
  <c r="U37" i="33"/>
  <c r="U44" i="33" s="1"/>
  <c r="T37" i="33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S26" i="33"/>
  <c r="L26" i="33"/>
  <c r="K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W26" i="33" s="1"/>
  <c r="V13" i="33"/>
  <c r="V26" i="33" s="1"/>
  <c r="U13" i="33"/>
  <c r="U26" i="33" s="1"/>
  <c r="U45" i="33" s="1"/>
  <c r="T13" i="33"/>
  <c r="T26" i="33" s="1"/>
  <c r="S13" i="33"/>
  <c r="R13" i="33"/>
  <c r="R26" i="33" s="1"/>
  <c r="Q13" i="33"/>
  <c r="Q26" i="33" s="1"/>
  <c r="P13" i="33"/>
  <c r="P26" i="33" s="1"/>
  <c r="O13" i="33"/>
  <c r="O26" i="33" s="1"/>
  <c r="N13" i="33"/>
  <c r="N26" i="33" s="1"/>
  <c r="M13" i="33"/>
  <c r="M26" i="33" s="1"/>
  <c r="M45" i="33" s="1"/>
  <c r="L13" i="33"/>
  <c r="K13" i="33"/>
  <c r="J13" i="33"/>
  <c r="J26" i="33" s="1"/>
  <c r="I13" i="33"/>
  <c r="I26" i="33" s="1"/>
  <c r="I45" i="33" s="1"/>
  <c r="H13" i="33"/>
  <c r="H26" i="33" s="1"/>
  <c r="G13" i="33"/>
  <c r="G26" i="33" s="1"/>
  <c r="F13" i="33"/>
  <c r="F26" i="33" s="1"/>
  <c r="F45" i="33" s="1"/>
  <c r="E13" i="33"/>
  <c r="E26" i="33" s="1"/>
  <c r="E45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4" i="34"/>
  <c r="Q44" i="34"/>
  <c r="H44" i="34"/>
  <c r="F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C44" i="34" s="1"/>
  <c r="AA37" i="34"/>
  <c r="Y37" i="34"/>
  <c r="Y44" i="34" s="1"/>
  <c r="X37" i="34"/>
  <c r="W37" i="34"/>
  <c r="V37" i="34"/>
  <c r="V44" i="34" s="1"/>
  <c r="U37" i="34"/>
  <c r="U44" i="34" s="1"/>
  <c r="T37" i="34"/>
  <c r="T44" i="34" s="1"/>
  <c r="S37" i="34"/>
  <c r="R37" i="34"/>
  <c r="R44" i="34" s="1"/>
  <c r="Q37" i="34"/>
  <c r="P37" i="34"/>
  <c r="P44" i="34" s="1"/>
  <c r="P45" i="34" s="1"/>
  <c r="O37" i="34"/>
  <c r="N37" i="34"/>
  <c r="N44" i="34" s="1"/>
  <c r="M37" i="34"/>
  <c r="M44" i="34" s="1"/>
  <c r="L37" i="34"/>
  <c r="L44" i="34" s="1"/>
  <c r="K37" i="34"/>
  <c r="J37" i="34"/>
  <c r="J44" i="34" s="1"/>
  <c r="I37" i="34"/>
  <c r="I44" i="34" s="1"/>
  <c r="H37" i="34"/>
  <c r="G37" i="34"/>
  <c r="F37" i="34"/>
  <c r="E37" i="34"/>
  <c r="E44" i="34" s="1"/>
  <c r="D37" i="34"/>
  <c r="D44" i="34" s="1"/>
  <c r="C37" i="34"/>
  <c r="K26" i="34"/>
  <c r="I26" i="34"/>
  <c r="I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W13" i="34"/>
  <c r="W26" i="34" s="1"/>
  <c r="V13" i="34"/>
  <c r="V26" i="34" s="1"/>
  <c r="V45" i="34" s="1"/>
  <c r="U13" i="34"/>
  <c r="U26" i="34" s="1"/>
  <c r="U45" i="34" s="1"/>
  <c r="T13" i="34"/>
  <c r="T26" i="34" s="1"/>
  <c r="S13" i="34"/>
  <c r="S26" i="34" s="1"/>
  <c r="R13" i="34"/>
  <c r="Q13" i="34"/>
  <c r="Q26" i="34" s="1"/>
  <c r="Q45" i="34" s="1"/>
  <c r="P13" i="34"/>
  <c r="P26" i="34" s="1"/>
  <c r="O13" i="34"/>
  <c r="O26" i="34" s="1"/>
  <c r="N13" i="34"/>
  <c r="N26" i="34" s="1"/>
  <c r="N45" i="34" s="1"/>
  <c r="M13" i="34"/>
  <c r="M26" i="34" s="1"/>
  <c r="M45" i="34" s="1"/>
  <c r="L13" i="34"/>
  <c r="L26" i="34" s="1"/>
  <c r="K13" i="34"/>
  <c r="J13" i="34"/>
  <c r="I13" i="34"/>
  <c r="H13" i="34"/>
  <c r="H26" i="34" s="1"/>
  <c r="G13" i="34"/>
  <c r="G26" i="34" s="1"/>
  <c r="F13" i="34"/>
  <c r="F26" i="34" s="1"/>
  <c r="E13" i="34"/>
  <c r="E26" i="34" s="1"/>
  <c r="E45" i="34" s="1"/>
  <c r="D13" i="34"/>
  <c r="D26" i="34" s="1"/>
  <c r="C13" i="34"/>
  <c r="C26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H45" i="35"/>
  <c r="V44" i="35"/>
  <c r="N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W37" i="35"/>
  <c r="W44" i="35" s="1"/>
  <c r="V37" i="35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F37" i="35"/>
  <c r="F44" i="35" s="1"/>
  <c r="E37" i="35"/>
  <c r="E44" i="35" s="1"/>
  <c r="D37" i="35"/>
  <c r="D44" i="35" s="1"/>
  <c r="C37" i="35"/>
  <c r="C44" i="35" s="1"/>
  <c r="R26" i="35"/>
  <c r="R45" i="35" s="1"/>
  <c r="Q26" i="35"/>
  <c r="Q45" i="35" s="1"/>
  <c r="F26" i="35"/>
  <c r="AA25" i="35"/>
  <c r="Y25" i="35"/>
  <c r="Z25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V26" i="35" s="1"/>
  <c r="U13" i="35"/>
  <c r="U26" i="35" s="1"/>
  <c r="U45" i="35" s="1"/>
  <c r="T13" i="35"/>
  <c r="T26" i="35" s="1"/>
  <c r="T45" i="35" s="1"/>
  <c r="S13" i="35"/>
  <c r="S26" i="35" s="1"/>
  <c r="R13" i="35"/>
  <c r="Q13" i="35"/>
  <c r="P13" i="35"/>
  <c r="P26" i="35" s="1"/>
  <c r="P45" i="35" s="1"/>
  <c r="O13" i="35"/>
  <c r="O26" i="35" s="1"/>
  <c r="N13" i="35"/>
  <c r="N26" i="35" s="1"/>
  <c r="N45" i="35" s="1"/>
  <c r="M13" i="35"/>
  <c r="M26" i="35" s="1"/>
  <c r="M45" i="35" s="1"/>
  <c r="L13" i="35"/>
  <c r="L26" i="35" s="1"/>
  <c r="L45" i="35" s="1"/>
  <c r="K13" i="35"/>
  <c r="K26" i="35" s="1"/>
  <c r="J13" i="35"/>
  <c r="J26" i="35" s="1"/>
  <c r="J45" i="35" s="1"/>
  <c r="I13" i="35"/>
  <c r="I26" i="35" s="1"/>
  <c r="H13" i="35"/>
  <c r="H26" i="35" s="1"/>
  <c r="G13" i="35"/>
  <c r="G26" i="35" s="1"/>
  <c r="F13" i="35"/>
  <c r="E13" i="35"/>
  <c r="E26" i="35" s="1"/>
  <c r="E45" i="35" s="1"/>
  <c r="D13" i="35"/>
  <c r="D26" i="35" s="1"/>
  <c r="D45" i="35" s="1"/>
  <c r="C13" i="35"/>
  <c r="C26" i="35" s="1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Q44" i="36"/>
  <c r="F44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C44" i="36" s="1"/>
  <c r="AA37" i="36"/>
  <c r="Y37" i="36"/>
  <c r="Y44" i="36" s="1"/>
  <c r="X37" i="36"/>
  <c r="W37" i="36"/>
  <c r="W44" i="36" s="1"/>
  <c r="W45" i="36" s="1"/>
  <c r="V37" i="36"/>
  <c r="V44" i="36" s="1"/>
  <c r="U37" i="36"/>
  <c r="U44" i="36" s="1"/>
  <c r="T37" i="36"/>
  <c r="T44" i="36" s="1"/>
  <c r="S37" i="36"/>
  <c r="R37" i="36"/>
  <c r="R44" i="36" s="1"/>
  <c r="Q37" i="36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J37" i="36"/>
  <c r="J44" i="36" s="1"/>
  <c r="I37" i="36"/>
  <c r="I44" i="36" s="1"/>
  <c r="H37" i="36"/>
  <c r="H44" i="36" s="1"/>
  <c r="G37" i="36"/>
  <c r="G44" i="36" s="1"/>
  <c r="F37" i="36"/>
  <c r="E37" i="36"/>
  <c r="E44" i="36" s="1"/>
  <c r="D37" i="36"/>
  <c r="D44" i="36" s="1"/>
  <c r="C37" i="36"/>
  <c r="V26" i="36"/>
  <c r="V45" i="36" s="1"/>
  <c r="I26" i="36"/>
  <c r="I45" i="36" s="1"/>
  <c r="E26" i="36"/>
  <c r="E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Y45" i="36" s="1"/>
  <c r="X13" i="36"/>
  <c r="W13" i="36"/>
  <c r="W26" i="36" s="1"/>
  <c r="V13" i="36"/>
  <c r="U13" i="36"/>
  <c r="U26" i="36" s="1"/>
  <c r="U45" i="36" s="1"/>
  <c r="T13" i="36"/>
  <c r="T26" i="36" s="1"/>
  <c r="T45" i="36" s="1"/>
  <c r="S13" i="36"/>
  <c r="S26" i="36" s="1"/>
  <c r="R13" i="36"/>
  <c r="Q13" i="36"/>
  <c r="Q26" i="36" s="1"/>
  <c r="Q45" i="36" s="1"/>
  <c r="P13" i="36"/>
  <c r="P26" i="36" s="1"/>
  <c r="O13" i="36"/>
  <c r="O26" i="36" s="1"/>
  <c r="N13" i="36"/>
  <c r="N26" i="36" s="1"/>
  <c r="M13" i="36"/>
  <c r="M26" i="36" s="1"/>
  <c r="M45" i="36" s="1"/>
  <c r="L13" i="36"/>
  <c r="L26" i="36" s="1"/>
  <c r="K13" i="36"/>
  <c r="K26" i="36" s="1"/>
  <c r="J13" i="36"/>
  <c r="J26" i="36" s="1"/>
  <c r="J45" i="36" s="1"/>
  <c r="I13" i="36"/>
  <c r="H13" i="36"/>
  <c r="H26" i="36" s="1"/>
  <c r="G13" i="36"/>
  <c r="G26" i="36" s="1"/>
  <c r="F13" i="36"/>
  <c r="F26" i="36" s="1"/>
  <c r="E13" i="36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4" i="37"/>
  <c r="N44" i="37"/>
  <c r="I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V37" i="37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N37" i="37"/>
  <c r="M37" i="37"/>
  <c r="L37" i="37"/>
  <c r="K37" i="37"/>
  <c r="K44" i="37" s="1"/>
  <c r="J37" i="37"/>
  <c r="J44" i="37" s="1"/>
  <c r="I37" i="37"/>
  <c r="H37" i="37"/>
  <c r="H44" i="37" s="1"/>
  <c r="G37" i="37"/>
  <c r="F37" i="37"/>
  <c r="F44" i="37" s="1"/>
  <c r="E37" i="37"/>
  <c r="E44" i="37" s="1"/>
  <c r="D37" i="37"/>
  <c r="C37" i="37"/>
  <c r="C44" i="37" s="1"/>
  <c r="W26" i="37"/>
  <c r="F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Y45" i="37" s="1"/>
  <c r="X13" i="37"/>
  <c r="W13" i="37"/>
  <c r="V13" i="37"/>
  <c r="V26" i="37" s="1"/>
  <c r="U13" i="37"/>
  <c r="U26" i="37" s="1"/>
  <c r="U45" i="37" s="1"/>
  <c r="T13" i="37"/>
  <c r="S13" i="37"/>
  <c r="S26" i="37" s="1"/>
  <c r="R13" i="37"/>
  <c r="R26" i="37" s="1"/>
  <c r="Q13" i="37"/>
  <c r="Q26" i="37" s="1"/>
  <c r="P13" i="37"/>
  <c r="P26" i="37" s="1"/>
  <c r="P45" i="37" s="1"/>
  <c r="O13" i="37"/>
  <c r="O26" i="37" s="1"/>
  <c r="N13" i="37"/>
  <c r="N26" i="37" s="1"/>
  <c r="M13" i="37"/>
  <c r="L13" i="37"/>
  <c r="K13" i="37"/>
  <c r="K26" i="37" s="1"/>
  <c r="K45" i="37" s="1"/>
  <c r="J13" i="37"/>
  <c r="I13" i="37"/>
  <c r="I26" i="37" s="1"/>
  <c r="H13" i="37"/>
  <c r="H26" i="37" s="1"/>
  <c r="G13" i="37"/>
  <c r="G26" i="37" s="1"/>
  <c r="F13" i="37"/>
  <c r="E13" i="37"/>
  <c r="E26" i="37" s="1"/>
  <c r="E45" i="37" s="1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Z44" i="38" s="1"/>
  <c r="L44" i="38"/>
  <c r="D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K37" i="38"/>
  <c r="K44" i="38" s="1"/>
  <c r="J37" i="38"/>
  <c r="I37" i="38"/>
  <c r="I44" i="38" s="1"/>
  <c r="H37" i="38"/>
  <c r="H44" i="38" s="1"/>
  <c r="G37" i="38"/>
  <c r="F37" i="38"/>
  <c r="F44" i="38" s="1"/>
  <c r="E37" i="38"/>
  <c r="E44" i="38" s="1"/>
  <c r="D37" i="38"/>
  <c r="C37" i="38"/>
  <c r="C44" i="38" s="1"/>
  <c r="W26" i="38"/>
  <c r="C26" i="38"/>
  <c r="C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Y45" i="38" s="1"/>
  <c r="X13" i="38"/>
  <c r="W13" i="38"/>
  <c r="V13" i="38"/>
  <c r="V26" i="38" s="1"/>
  <c r="U13" i="38"/>
  <c r="U26" i="38" s="1"/>
  <c r="T13" i="38"/>
  <c r="T26" i="38" s="1"/>
  <c r="T45" i="38" s="1"/>
  <c r="S13" i="38"/>
  <c r="S26" i="38" s="1"/>
  <c r="S45" i="38" s="1"/>
  <c r="R13" i="38"/>
  <c r="Q13" i="38"/>
  <c r="Q26" i="38" s="1"/>
  <c r="P13" i="38"/>
  <c r="P26" i="38" s="1"/>
  <c r="O13" i="38"/>
  <c r="O26" i="38" s="1"/>
  <c r="N13" i="38"/>
  <c r="N26" i="38" s="1"/>
  <c r="M13" i="38"/>
  <c r="M26" i="38" s="1"/>
  <c r="L13" i="38"/>
  <c r="L26" i="38" s="1"/>
  <c r="K13" i="38"/>
  <c r="K26" i="38" s="1"/>
  <c r="K45" i="38" s="1"/>
  <c r="J13" i="38"/>
  <c r="I13" i="38"/>
  <c r="I26" i="38" s="1"/>
  <c r="H13" i="38"/>
  <c r="H26" i="38" s="1"/>
  <c r="G13" i="38"/>
  <c r="G26" i="38" s="1"/>
  <c r="F13" i="38"/>
  <c r="F26" i="38" s="1"/>
  <c r="E13" i="38"/>
  <c r="E26" i="38" s="1"/>
  <c r="E45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H44" i="39" s="1"/>
  <c r="G43" i="39"/>
  <c r="F43" i="39"/>
  <c r="E43" i="39"/>
  <c r="D43" i="39"/>
  <c r="C43" i="39"/>
  <c r="AA37" i="39"/>
  <c r="Z37" i="39"/>
  <c r="Y37" i="39"/>
  <c r="X37" i="39"/>
  <c r="W37" i="39"/>
  <c r="V37" i="39"/>
  <c r="V44" i="39" s="1"/>
  <c r="U37" i="39"/>
  <c r="T37" i="39"/>
  <c r="S37" i="39"/>
  <c r="S44" i="39" s="1"/>
  <c r="R37" i="39"/>
  <c r="Q37" i="39"/>
  <c r="P37" i="39"/>
  <c r="O37" i="39"/>
  <c r="N37" i="39"/>
  <c r="N44" i="39" s="1"/>
  <c r="M37" i="39"/>
  <c r="L37" i="39"/>
  <c r="K37" i="39"/>
  <c r="K44" i="39" s="1"/>
  <c r="J37" i="39"/>
  <c r="I37" i="39"/>
  <c r="H37" i="39"/>
  <c r="G37" i="39"/>
  <c r="F37" i="39"/>
  <c r="F44" i="39" s="1"/>
  <c r="E37" i="39"/>
  <c r="D37" i="39"/>
  <c r="C37" i="39"/>
  <c r="C44" i="39" s="1"/>
  <c r="V26" i="39"/>
  <c r="M26" i="39"/>
  <c r="G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W13" i="39"/>
  <c r="W26" i="39" s="1"/>
  <c r="V13" i="39"/>
  <c r="U13" i="39"/>
  <c r="U26" i="39" s="1"/>
  <c r="T13" i="39"/>
  <c r="T26" i="39" s="1"/>
  <c r="S13" i="39"/>
  <c r="S26" i="39" s="1"/>
  <c r="R13" i="39"/>
  <c r="Q13" i="39"/>
  <c r="Q26" i="39" s="1"/>
  <c r="P13" i="39"/>
  <c r="P26" i="39" s="1"/>
  <c r="O13" i="39"/>
  <c r="O26" i="39" s="1"/>
  <c r="N13" i="39"/>
  <c r="N26" i="39" s="1"/>
  <c r="M13" i="39"/>
  <c r="L13" i="39"/>
  <c r="L26" i="39" s="1"/>
  <c r="K13" i="39"/>
  <c r="K26" i="39" s="1"/>
  <c r="J13" i="39"/>
  <c r="J26" i="39" s="1"/>
  <c r="I13" i="39"/>
  <c r="I26" i="39" s="1"/>
  <c r="H13" i="39"/>
  <c r="H26" i="39" s="1"/>
  <c r="H45" i="39" s="1"/>
  <c r="G13" i="39"/>
  <c r="F13" i="39"/>
  <c r="F26" i="39" s="1"/>
  <c r="F45" i="39" s="1"/>
  <c r="E13" i="39"/>
  <c r="E26" i="39" s="1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P44" i="40" s="1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W37" i="40"/>
  <c r="V37" i="40"/>
  <c r="V44" i="40" s="1"/>
  <c r="U37" i="40"/>
  <c r="U44" i="40" s="1"/>
  <c r="T37" i="40"/>
  <c r="S37" i="40"/>
  <c r="S44" i="40" s="1"/>
  <c r="R37" i="40"/>
  <c r="R44" i="40" s="1"/>
  <c r="Q37" i="40"/>
  <c r="Q44" i="40" s="1"/>
  <c r="P37" i="40"/>
  <c r="O37" i="40"/>
  <c r="O44" i="40" s="1"/>
  <c r="N37" i="40"/>
  <c r="N44" i="40" s="1"/>
  <c r="M37" i="40"/>
  <c r="M44" i="40" s="1"/>
  <c r="L37" i="40"/>
  <c r="K37" i="40"/>
  <c r="K44" i="40" s="1"/>
  <c r="J37" i="40"/>
  <c r="J44" i="40" s="1"/>
  <c r="I37" i="40"/>
  <c r="I44" i="40" s="1"/>
  <c r="H37" i="40"/>
  <c r="G37" i="40"/>
  <c r="F37" i="40"/>
  <c r="F44" i="40" s="1"/>
  <c r="E37" i="40"/>
  <c r="E44" i="40" s="1"/>
  <c r="D37" i="40"/>
  <c r="C37" i="40"/>
  <c r="C44" i="40" s="1"/>
  <c r="T26" i="40"/>
  <c r="F26" i="40"/>
  <c r="AA25" i="40"/>
  <c r="Y25" i="40"/>
  <c r="Z25" i="40" s="1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J26" i="40" s="1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W13" i="40"/>
  <c r="W26" i="40" s="1"/>
  <c r="V13" i="40"/>
  <c r="V26" i="40" s="1"/>
  <c r="V45" i="40" s="1"/>
  <c r="U13" i="40"/>
  <c r="U26" i="40" s="1"/>
  <c r="U45" i="40" s="1"/>
  <c r="T13" i="40"/>
  <c r="S13" i="40"/>
  <c r="S26" i="40" s="1"/>
  <c r="R13" i="40"/>
  <c r="R26" i="40" s="1"/>
  <c r="Q13" i="40"/>
  <c r="Q26" i="40" s="1"/>
  <c r="P13" i="40"/>
  <c r="P26" i="40" s="1"/>
  <c r="O13" i="40"/>
  <c r="O26" i="40" s="1"/>
  <c r="N13" i="40"/>
  <c r="N26" i="40" s="1"/>
  <c r="N45" i="40" s="1"/>
  <c r="M13" i="40"/>
  <c r="M26" i="40" s="1"/>
  <c r="M45" i="40" s="1"/>
  <c r="L13" i="40"/>
  <c r="L26" i="40" s="1"/>
  <c r="K13" i="40"/>
  <c r="K26" i="40" s="1"/>
  <c r="J13" i="40"/>
  <c r="I13" i="40"/>
  <c r="I26" i="40" s="1"/>
  <c r="H13" i="40"/>
  <c r="H26" i="40" s="1"/>
  <c r="G13" i="40"/>
  <c r="G26" i="40" s="1"/>
  <c r="F13" i="40"/>
  <c r="E13" i="40"/>
  <c r="E26" i="40" s="1"/>
  <c r="E45" i="40" s="1"/>
  <c r="D13" i="40"/>
  <c r="D26" i="40" s="1"/>
  <c r="C13" i="40"/>
  <c r="C26" i="40" s="1"/>
  <c r="C45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N44" i="1" s="1"/>
  <c r="M43" i="1"/>
  <c r="L43" i="1"/>
  <c r="K43" i="1"/>
  <c r="J43" i="1"/>
  <c r="I43" i="1"/>
  <c r="I44" i="1" s="1"/>
  <c r="H43" i="1"/>
  <c r="G43" i="1"/>
  <c r="F43" i="1"/>
  <c r="E43" i="1"/>
  <c r="D43" i="1"/>
  <c r="D44" i="1" s="1"/>
  <c r="C43" i="1"/>
  <c r="AA37" i="1"/>
  <c r="Y37" i="1"/>
  <c r="X37" i="1"/>
  <c r="X44" i="1" s="1"/>
  <c r="W37" i="1"/>
  <c r="V37" i="1"/>
  <c r="V44" i="1" s="1"/>
  <c r="U37" i="1"/>
  <c r="U44" i="1" s="1"/>
  <c r="T37" i="1"/>
  <c r="S37" i="1"/>
  <c r="S44" i="1" s="1"/>
  <c r="R37" i="1"/>
  <c r="Q37" i="1"/>
  <c r="P37" i="1"/>
  <c r="P44" i="1" s="1"/>
  <c r="O37" i="1"/>
  <c r="N37" i="1"/>
  <c r="M37" i="1"/>
  <c r="M44" i="1" s="1"/>
  <c r="L37" i="1"/>
  <c r="L44" i="1" s="1"/>
  <c r="K37" i="1"/>
  <c r="K44" i="1" s="1"/>
  <c r="K45" i="1" s="1"/>
  <c r="J37" i="1"/>
  <c r="I37" i="1"/>
  <c r="H37" i="1"/>
  <c r="G37" i="1"/>
  <c r="F37" i="1"/>
  <c r="E37" i="1"/>
  <c r="E44" i="1" s="1"/>
  <c r="D37" i="1"/>
  <c r="C37" i="1"/>
  <c r="C44" i="1" s="1"/>
  <c r="AA26" i="1"/>
  <c r="S26" i="1"/>
  <c r="S45" i="1" s="1"/>
  <c r="R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V13" i="1"/>
  <c r="V26" i="1" s="1"/>
  <c r="U13" i="1"/>
  <c r="U26" i="1" s="1"/>
  <c r="T13" i="1"/>
  <c r="T26" i="1" s="1"/>
  <c r="S13" i="1"/>
  <c r="R13" i="1"/>
  <c r="Q13" i="1"/>
  <c r="Q26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I13" i="1"/>
  <c r="H13" i="1"/>
  <c r="H26" i="1" s="1"/>
  <c r="G13" i="1"/>
  <c r="G26" i="1" s="1"/>
  <c r="F13" i="1"/>
  <c r="F26" i="1" s="1"/>
  <c r="E13" i="1"/>
  <c r="E26" i="1" s="1"/>
  <c r="E45" i="1" s="1"/>
  <c r="D13" i="1"/>
  <c r="D26" i="1" s="1"/>
  <c r="C13" i="1"/>
  <c r="C26" i="1" s="1"/>
  <c r="Y45" i="1" l="1"/>
  <c r="L26" i="37"/>
  <c r="T26" i="37"/>
  <c r="F45" i="34"/>
  <c r="R44" i="26"/>
  <c r="R45" i="26" s="1"/>
  <c r="X26" i="2"/>
  <c r="Z13" i="2"/>
  <c r="J26" i="1"/>
  <c r="Q44" i="1"/>
  <c r="Q45" i="1" s="1"/>
  <c r="Y44" i="1"/>
  <c r="H44" i="1"/>
  <c r="H45" i="1" s="1"/>
  <c r="Z43" i="1"/>
  <c r="Z50" i="40"/>
  <c r="I45" i="39"/>
  <c r="D45" i="38"/>
  <c r="L45" i="38"/>
  <c r="P45" i="33"/>
  <c r="Z25" i="33"/>
  <c r="O44" i="32"/>
  <c r="O45" i="32" s="1"/>
  <c r="Z26" i="31"/>
  <c r="W45" i="28"/>
  <c r="Y45" i="27"/>
  <c r="J44" i="27"/>
  <c r="K45" i="26"/>
  <c r="H45" i="3"/>
  <c r="M26" i="37"/>
  <c r="J44" i="1"/>
  <c r="R44" i="1"/>
  <c r="R45" i="1" s="1"/>
  <c r="Z37" i="1"/>
  <c r="M45" i="38"/>
  <c r="U45" i="38"/>
  <c r="W45" i="38"/>
  <c r="J44" i="31"/>
  <c r="J44" i="29"/>
  <c r="Q45" i="25"/>
  <c r="Y26" i="5"/>
  <c r="Z26" i="5" s="1"/>
  <c r="Z13" i="5"/>
  <c r="I44" i="25"/>
  <c r="I45" i="25" s="1"/>
  <c r="Y44" i="25"/>
  <c r="T26" i="23"/>
  <c r="T45" i="23" s="1"/>
  <c r="G44" i="1"/>
  <c r="G45" i="1" s="1"/>
  <c r="K44" i="29"/>
  <c r="H45" i="4"/>
  <c r="M45" i="1"/>
  <c r="U45" i="1"/>
  <c r="T44" i="1"/>
  <c r="T45" i="39"/>
  <c r="I44" i="39"/>
  <c r="Q44" i="39"/>
  <c r="Q45" i="39" s="1"/>
  <c r="Y44" i="39"/>
  <c r="Y45" i="39" s="1"/>
  <c r="O45" i="38"/>
  <c r="K45" i="36"/>
  <c r="O45" i="31"/>
  <c r="H45" i="30"/>
  <c r="P26" i="30"/>
  <c r="P45" i="30" s="1"/>
  <c r="M45" i="29"/>
  <c r="H44" i="28"/>
  <c r="X44" i="28"/>
  <c r="Z44" i="28" s="1"/>
  <c r="I45" i="26"/>
  <c r="Q45" i="26"/>
  <c r="Y45" i="26"/>
  <c r="V45" i="19"/>
  <c r="Q45" i="4"/>
  <c r="K44" i="34"/>
  <c r="K45" i="34" s="1"/>
  <c r="S44" i="34"/>
  <c r="AA45" i="30"/>
  <c r="D26" i="23"/>
  <c r="D45" i="23" s="1"/>
  <c r="I26" i="1"/>
  <c r="I45" i="1" s="1"/>
  <c r="L45" i="1"/>
  <c r="N45" i="1"/>
  <c r="R45" i="37"/>
  <c r="X44" i="36"/>
  <c r="Z44" i="36" s="1"/>
  <c r="Z37" i="36"/>
  <c r="G44" i="35"/>
  <c r="G45" i="35" s="1"/>
  <c r="O44" i="35"/>
  <c r="O45" i="35" s="1"/>
  <c r="N45" i="32"/>
  <c r="V45" i="32"/>
  <c r="K45" i="28"/>
  <c r="S45" i="28"/>
  <c r="J45" i="26"/>
  <c r="X26" i="6"/>
  <c r="Z13" i="6"/>
  <c r="J45" i="4"/>
  <c r="D45" i="3"/>
  <c r="C44" i="33"/>
  <c r="H45" i="8"/>
  <c r="O44" i="1"/>
  <c r="AA44" i="1"/>
  <c r="F45" i="40"/>
  <c r="G45" i="39"/>
  <c r="M44" i="37"/>
  <c r="I45" i="35"/>
  <c r="O26" i="30"/>
  <c r="O45" i="30" s="1"/>
  <c r="V45" i="1"/>
  <c r="O45" i="1"/>
  <c r="W45" i="1"/>
  <c r="F44" i="1"/>
  <c r="Z50" i="1"/>
  <c r="Z37" i="40"/>
  <c r="X44" i="40"/>
  <c r="Z43" i="40"/>
  <c r="F45" i="35"/>
  <c r="AA44" i="33"/>
  <c r="AA45" i="33" s="1"/>
  <c r="D45" i="28"/>
  <c r="T45" i="28"/>
  <c r="H26" i="27"/>
  <c r="E45" i="22"/>
  <c r="X44" i="12"/>
  <c r="Z44" i="12" s="1"/>
  <c r="R26" i="39"/>
  <c r="J44" i="39"/>
  <c r="F45" i="38"/>
  <c r="N45" i="38"/>
  <c r="V45" i="38"/>
  <c r="G44" i="38"/>
  <c r="G45" i="38" s="1"/>
  <c r="N45" i="37"/>
  <c r="V45" i="37"/>
  <c r="F45" i="37"/>
  <c r="F45" i="36"/>
  <c r="N45" i="36"/>
  <c r="Z43" i="36"/>
  <c r="X44" i="35"/>
  <c r="G45" i="34"/>
  <c r="X44" i="33"/>
  <c r="Z44" i="33" s="1"/>
  <c r="X44" i="31"/>
  <c r="U45" i="28"/>
  <c r="L26" i="28"/>
  <c r="L45" i="28" s="1"/>
  <c r="Z13" i="27"/>
  <c r="D44" i="26"/>
  <c r="D45" i="26" s="1"/>
  <c r="T44" i="26"/>
  <c r="T45" i="26" s="1"/>
  <c r="D26" i="25"/>
  <c r="D45" i="25" s="1"/>
  <c r="L26" i="25"/>
  <c r="F45" i="23"/>
  <c r="P45" i="22"/>
  <c r="AA45" i="21"/>
  <c r="J45" i="12"/>
  <c r="I44" i="12"/>
  <c r="I45" i="12" s="1"/>
  <c r="Q44" i="12"/>
  <c r="Q45" i="12" s="1"/>
  <c r="H44" i="40"/>
  <c r="G44" i="40"/>
  <c r="G45" i="40" s="1"/>
  <c r="W44" i="40"/>
  <c r="W45" i="40" s="1"/>
  <c r="D44" i="39"/>
  <c r="D45" i="39" s="1"/>
  <c r="L44" i="39"/>
  <c r="T44" i="39"/>
  <c r="H45" i="38"/>
  <c r="P45" i="38"/>
  <c r="O45" i="37"/>
  <c r="G44" i="37"/>
  <c r="G45" i="37" s="1"/>
  <c r="O44" i="37"/>
  <c r="W44" i="37"/>
  <c r="W45" i="37" s="1"/>
  <c r="G45" i="36"/>
  <c r="O45" i="36"/>
  <c r="K44" i="36"/>
  <c r="S44" i="36"/>
  <c r="AA44" i="36"/>
  <c r="Z50" i="35"/>
  <c r="Z13" i="31"/>
  <c r="E44" i="30"/>
  <c r="U44" i="30"/>
  <c r="E44" i="29"/>
  <c r="E45" i="29" s="1"/>
  <c r="F26" i="28"/>
  <c r="N26" i="28"/>
  <c r="N45" i="28" s="1"/>
  <c r="V26" i="28"/>
  <c r="V45" i="28" s="1"/>
  <c r="C44" i="28"/>
  <c r="C45" i="28" s="1"/>
  <c r="K44" i="28"/>
  <c r="S44" i="28"/>
  <c r="J44" i="28"/>
  <c r="J45" i="28" s="1"/>
  <c r="AA26" i="27"/>
  <c r="J26" i="27"/>
  <c r="E44" i="27"/>
  <c r="C44" i="25"/>
  <c r="C45" i="25" s="1"/>
  <c r="K44" i="25"/>
  <c r="K45" i="25" s="1"/>
  <c r="S44" i="25"/>
  <c r="Z50" i="25"/>
  <c r="X44" i="24"/>
  <c r="Z44" i="24" s="1"/>
  <c r="X44" i="23"/>
  <c r="Z44" i="23" s="1"/>
  <c r="D44" i="16"/>
  <c r="L44" i="16"/>
  <c r="L45" i="16" s="1"/>
  <c r="T44" i="16"/>
  <c r="Q45" i="13"/>
  <c r="J26" i="7"/>
  <c r="J45" i="7" s="1"/>
  <c r="R45" i="2"/>
  <c r="G44" i="34"/>
  <c r="O44" i="34"/>
  <c r="O45" i="34" s="1"/>
  <c r="W44" i="34"/>
  <c r="W45" i="34" s="1"/>
  <c r="J26" i="32"/>
  <c r="J45" i="32" s="1"/>
  <c r="E44" i="31"/>
  <c r="K45" i="30"/>
  <c r="S45" i="30"/>
  <c r="F44" i="30"/>
  <c r="V44" i="30"/>
  <c r="H26" i="29"/>
  <c r="P26" i="29"/>
  <c r="P45" i="29" s="1"/>
  <c r="X26" i="29"/>
  <c r="X45" i="29" s="1"/>
  <c r="V44" i="29"/>
  <c r="C45" i="27"/>
  <c r="K45" i="27"/>
  <c r="S45" i="27"/>
  <c r="F44" i="27"/>
  <c r="F45" i="26"/>
  <c r="P45" i="23"/>
  <c r="W45" i="21"/>
  <c r="E45" i="16"/>
  <c r="AA26" i="11"/>
  <c r="C26" i="9"/>
  <c r="C45" i="9" s="1"/>
  <c r="S26" i="9"/>
  <c r="S45" i="9" s="1"/>
  <c r="N45" i="39"/>
  <c r="Q45" i="38"/>
  <c r="J44" i="38"/>
  <c r="V45" i="35"/>
  <c r="AA45" i="34"/>
  <c r="J26" i="34"/>
  <c r="J45" i="34" s="1"/>
  <c r="R26" i="34"/>
  <c r="R45" i="34" s="1"/>
  <c r="C45" i="32"/>
  <c r="K45" i="32"/>
  <c r="S45" i="32"/>
  <c r="T45" i="30"/>
  <c r="D26" i="30"/>
  <c r="D45" i="30" s="1"/>
  <c r="L26" i="30"/>
  <c r="L45" i="30" s="1"/>
  <c r="X44" i="30"/>
  <c r="Z44" i="30" s="1"/>
  <c r="X44" i="29"/>
  <c r="Z44" i="29" s="1"/>
  <c r="D45" i="27"/>
  <c r="T45" i="27"/>
  <c r="L26" i="27"/>
  <c r="L45" i="27" s="1"/>
  <c r="N45" i="26"/>
  <c r="R44" i="24"/>
  <c r="R45" i="24" s="1"/>
  <c r="I44" i="23"/>
  <c r="I45" i="23" s="1"/>
  <c r="Y44" i="23"/>
  <c r="X44" i="21"/>
  <c r="Z44" i="21" s="1"/>
  <c r="L45" i="15"/>
  <c r="C26" i="11"/>
  <c r="C45" i="11" s="1"/>
  <c r="K26" i="11"/>
  <c r="K45" i="11" s="1"/>
  <c r="S26" i="11"/>
  <c r="S45" i="11" s="1"/>
  <c r="Z37" i="7"/>
  <c r="X44" i="7"/>
  <c r="Z44" i="7" s="1"/>
  <c r="E45" i="5"/>
  <c r="H45" i="5"/>
  <c r="P45" i="5"/>
  <c r="X44" i="5"/>
  <c r="Z44" i="5" s="1"/>
  <c r="Z37" i="5"/>
  <c r="T45" i="3"/>
  <c r="I45" i="2"/>
  <c r="Q45" i="2"/>
  <c r="J26" i="38"/>
  <c r="J45" i="38" s="1"/>
  <c r="R26" i="38"/>
  <c r="R45" i="38" s="1"/>
  <c r="J26" i="37"/>
  <c r="J45" i="37" s="1"/>
  <c r="R26" i="36"/>
  <c r="W45" i="35"/>
  <c r="S45" i="34"/>
  <c r="N45" i="33"/>
  <c r="V45" i="33"/>
  <c r="Q45" i="33"/>
  <c r="T45" i="31"/>
  <c r="E45" i="30"/>
  <c r="M45" i="30"/>
  <c r="U45" i="30"/>
  <c r="R45" i="29"/>
  <c r="AA45" i="29"/>
  <c r="J26" i="29"/>
  <c r="H44" i="29"/>
  <c r="H26" i="28"/>
  <c r="P26" i="28"/>
  <c r="X26" i="28"/>
  <c r="F45" i="28"/>
  <c r="E44" i="28"/>
  <c r="E45" i="28" s="1"/>
  <c r="U44" i="28"/>
  <c r="E45" i="27"/>
  <c r="H45" i="26"/>
  <c r="AA26" i="23"/>
  <c r="AA45" i="23" s="1"/>
  <c r="L45" i="22"/>
  <c r="H45" i="18"/>
  <c r="G26" i="16"/>
  <c r="G45" i="16" s="1"/>
  <c r="O26" i="16"/>
  <c r="O45" i="16" s="1"/>
  <c r="W26" i="16"/>
  <c r="W45" i="16" s="1"/>
  <c r="H45" i="12"/>
  <c r="P45" i="12"/>
  <c r="Z25" i="12"/>
  <c r="W45" i="11"/>
  <c r="AA44" i="11"/>
  <c r="I45" i="8"/>
  <c r="M45" i="7"/>
  <c r="Y45" i="5"/>
  <c r="E45" i="3"/>
  <c r="D44" i="40"/>
  <c r="D45" i="40" s="1"/>
  <c r="L44" i="40"/>
  <c r="L45" i="40" s="1"/>
  <c r="T44" i="40"/>
  <c r="W45" i="39"/>
  <c r="P44" i="39"/>
  <c r="P45" i="39" s="1"/>
  <c r="X44" i="39"/>
  <c r="Z44" i="39" s="1"/>
  <c r="G44" i="39"/>
  <c r="O44" i="39"/>
  <c r="O45" i="39" s="1"/>
  <c r="S45" i="37"/>
  <c r="C45" i="36"/>
  <c r="Z50" i="36"/>
  <c r="D45" i="34"/>
  <c r="L45" i="34"/>
  <c r="T45" i="34"/>
  <c r="G45" i="33"/>
  <c r="O45" i="33"/>
  <c r="W45" i="33"/>
  <c r="J44" i="33"/>
  <c r="J45" i="33" s="1"/>
  <c r="R44" i="33"/>
  <c r="E45" i="31"/>
  <c r="M45" i="31"/>
  <c r="U45" i="31"/>
  <c r="H45" i="31"/>
  <c r="C45" i="29"/>
  <c r="K45" i="29"/>
  <c r="S45" i="29"/>
  <c r="G44" i="28"/>
  <c r="G45" i="28" s="1"/>
  <c r="O44" i="28"/>
  <c r="O45" i="28" s="1"/>
  <c r="X44" i="27"/>
  <c r="L26" i="24"/>
  <c r="L45" i="24" s="1"/>
  <c r="T26" i="24"/>
  <c r="T45" i="24" s="1"/>
  <c r="K45" i="23"/>
  <c r="C44" i="22"/>
  <c r="K44" i="22"/>
  <c r="S44" i="22"/>
  <c r="S45" i="22" s="1"/>
  <c r="G45" i="21"/>
  <c r="U45" i="19"/>
  <c r="Y45" i="18"/>
  <c r="X26" i="16"/>
  <c r="Z13" i="16"/>
  <c r="V45" i="7"/>
  <c r="I44" i="4"/>
  <c r="Q44" i="4"/>
  <c r="Y44" i="4"/>
  <c r="Y45" i="4" s="1"/>
  <c r="I44" i="21"/>
  <c r="I45" i="21" s="1"/>
  <c r="Q44" i="21"/>
  <c r="Q45" i="21" s="1"/>
  <c r="Y44" i="21"/>
  <c r="Y45" i="21" s="1"/>
  <c r="I44" i="20"/>
  <c r="I44" i="18"/>
  <c r="I45" i="18" s="1"/>
  <c r="W44" i="17"/>
  <c r="W45" i="17" s="1"/>
  <c r="AA26" i="12"/>
  <c r="AA45" i="12" s="1"/>
  <c r="D45" i="11"/>
  <c r="AA26" i="10"/>
  <c r="W45" i="8"/>
  <c r="G44" i="6"/>
  <c r="G45" i="6" s="1"/>
  <c r="O45" i="3"/>
  <c r="W45" i="3"/>
  <c r="H45" i="20"/>
  <c r="P45" i="20"/>
  <c r="J45" i="20"/>
  <c r="I45" i="17"/>
  <c r="H45" i="17"/>
  <c r="F45" i="15"/>
  <c r="N45" i="15"/>
  <c r="V45" i="15"/>
  <c r="G26" i="14"/>
  <c r="G45" i="14" s="1"/>
  <c r="O26" i="14"/>
  <c r="O45" i="14" s="1"/>
  <c r="W26" i="14"/>
  <c r="O26" i="13"/>
  <c r="O45" i="13" s="1"/>
  <c r="W26" i="13"/>
  <c r="C26" i="12"/>
  <c r="K26" i="12"/>
  <c r="K45" i="12" s="1"/>
  <c r="C26" i="10"/>
  <c r="K26" i="10"/>
  <c r="V45" i="9"/>
  <c r="I26" i="6"/>
  <c r="I45" i="6" s="1"/>
  <c r="Q26" i="6"/>
  <c r="Q45" i="6" s="1"/>
  <c r="P45" i="6"/>
  <c r="X44" i="6"/>
  <c r="Z44" i="6" s="1"/>
  <c r="M45" i="4"/>
  <c r="U45" i="4"/>
  <c r="X26" i="3"/>
  <c r="Z26" i="3" s="1"/>
  <c r="C44" i="21"/>
  <c r="C45" i="21" s="1"/>
  <c r="S44" i="21"/>
  <c r="S45" i="21" s="1"/>
  <c r="AA44" i="21"/>
  <c r="I45" i="20"/>
  <c r="R45" i="19"/>
  <c r="Z37" i="19"/>
  <c r="I44" i="19"/>
  <c r="Q44" i="19"/>
  <c r="Q45" i="19" s="1"/>
  <c r="Y44" i="19"/>
  <c r="Y45" i="19" s="1"/>
  <c r="D26" i="18"/>
  <c r="D45" i="18" s="1"/>
  <c r="R45" i="17"/>
  <c r="I44" i="17"/>
  <c r="Q44" i="17"/>
  <c r="Q45" i="17" s="1"/>
  <c r="Y44" i="17"/>
  <c r="O26" i="15"/>
  <c r="O45" i="15" s="1"/>
  <c r="W26" i="15"/>
  <c r="W45" i="15" s="1"/>
  <c r="H45" i="14"/>
  <c r="P45" i="14"/>
  <c r="D44" i="14"/>
  <c r="D45" i="14" s="1"/>
  <c r="L44" i="14"/>
  <c r="L45" i="14" s="1"/>
  <c r="T44" i="14"/>
  <c r="T45" i="14" s="1"/>
  <c r="Z50" i="14"/>
  <c r="X26" i="13"/>
  <c r="R44" i="13"/>
  <c r="L45" i="10"/>
  <c r="T45" i="10"/>
  <c r="O45" i="9"/>
  <c r="P44" i="9"/>
  <c r="P45" i="9" s="1"/>
  <c r="X44" i="9"/>
  <c r="U45" i="5"/>
  <c r="F45" i="4"/>
  <c r="N45" i="4"/>
  <c r="V26" i="4"/>
  <c r="V45" i="4" s="1"/>
  <c r="H44" i="3"/>
  <c r="P44" i="3"/>
  <c r="P45" i="3" s="1"/>
  <c r="G44" i="3"/>
  <c r="G45" i="3" s="1"/>
  <c r="D26" i="21"/>
  <c r="D45" i="21" s="1"/>
  <c r="L26" i="21"/>
  <c r="L45" i="21" s="1"/>
  <c r="D44" i="18"/>
  <c r="T44" i="18"/>
  <c r="T45" i="18" s="1"/>
  <c r="D45" i="16"/>
  <c r="T45" i="16"/>
  <c r="X26" i="15"/>
  <c r="I45" i="14"/>
  <c r="Q45" i="14"/>
  <c r="Y26" i="14"/>
  <c r="Y45" i="14" s="1"/>
  <c r="R45" i="13"/>
  <c r="G45" i="11"/>
  <c r="O45" i="11"/>
  <c r="Z13" i="8"/>
  <c r="F44" i="8"/>
  <c r="N44" i="8"/>
  <c r="V44" i="8"/>
  <c r="W45" i="4"/>
  <c r="G44" i="2"/>
  <c r="G45" i="2" s="1"/>
  <c r="O44" i="2"/>
  <c r="O45" i="2" s="1"/>
  <c r="W44" i="2"/>
  <c r="C45" i="20"/>
  <c r="M45" i="20"/>
  <c r="D26" i="19"/>
  <c r="D45" i="19" s="1"/>
  <c r="L26" i="19"/>
  <c r="L45" i="19" s="1"/>
  <c r="T26" i="19"/>
  <c r="T45" i="19" s="1"/>
  <c r="N45" i="18"/>
  <c r="U45" i="18"/>
  <c r="D26" i="17"/>
  <c r="L26" i="17"/>
  <c r="T26" i="17"/>
  <c r="T45" i="17" s="1"/>
  <c r="M45" i="16"/>
  <c r="U45" i="16"/>
  <c r="Z50" i="16"/>
  <c r="Y45" i="15"/>
  <c r="D44" i="13"/>
  <c r="P45" i="11"/>
  <c r="Z25" i="11"/>
  <c r="X44" i="11"/>
  <c r="I45" i="10"/>
  <c r="Q45" i="10"/>
  <c r="Y45" i="10"/>
  <c r="H44" i="10"/>
  <c r="H45" i="10" s="1"/>
  <c r="P44" i="10"/>
  <c r="P45" i="10" s="1"/>
  <c r="X44" i="10"/>
  <c r="Z44" i="10" s="1"/>
  <c r="J44" i="9"/>
  <c r="Z43" i="9"/>
  <c r="V44" i="7"/>
  <c r="G45" i="5"/>
  <c r="O45" i="5"/>
  <c r="W45" i="5"/>
  <c r="Z50" i="5"/>
  <c r="J44" i="22"/>
  <c r="J45" i="22" s="1"/>
  <c r="R44" i="22"/>
  <c r="R45" i="22" s="1"/>
  <c r="Y44" i="22"/>
  <c r="Y45" i="22" s="1"/>
  <c r="N45" i="21"/>
  <c r="G44" i="21"/>
  <c r="O44" i="21"/>
  <c r="O45" i="21" s="1"/>
  <c r="W44" i="21"/>
  <c r="D26" i="20"/>
  <c r="D45" i="20" s="1"/>
  <c r="E44" i="19"/>
  <c r="E45" i="19" s="1"/>
  <c r="M44" i="19"/>
  <c r="M45" i="19" s="1"/>
  <c r="U44" i="19"/>
  <c r="G45" i="18"/>
  <c r="O45" i="18"/>
  <c r="W45" i="18"/>
  <c r="L45" i="17"/>
  <c r="F26" i="16"/>
  <c r="F45" i="16" s="1"/>
  <c r="V26" i="16"/>
  <c r="V45" i="16" s="1"/>
  <c r="D44" i="15"/>
  <c r="D45" i="15" s="1"/>
  <c r="T44" i="15"/>
  <c r="T45" i="15" s="1"/>
  <c r="C45" i="14"/>
  <c r="S45" i="14"/>
  <c r="D26" i="13"/>
  <c r="D45" i="13" s="1"/>
  <c r="L26" i="13"/>
  <c r="L45" i="13" s="1"/>
  <c r="T26" i="13"/>
  <c r="T45" i="13" s="1"/>
  <c r="G45" i="12"/>
  <c r="G45" i="10"/>
  <c r="W45" i="10"/>
  <c r="AA26" i="9"/>
  <c r="AA45" i="9" s="1"/>
  <c r="R26" i="7"/>
  <c r="R45" i="7" s="1"/>
  <c r="I45" i="7"/>
  <c r="Q45" i="7"/>
  <c r="O45" i="7"/>
  <c r="W45" i="7"/>
  <c r="E26" i="6"/>
  <c r="E45" i="6" s="1"/>
  <c r="Z50" i="6"/>
  <c r="H44" i="4"/>
  <c r="P44" i="4"/>
  <c r="P45" i="4" s="1"/>
  <c r="L26" i="3"/>
  <c r="L45" i="3" s="1"/>
  <c r="C44" i="3"/>
  <c r="K44" i="3"/>
  <c r="K45" i="3" s="1"/>
  <c r="S44" i="3"/>
  <c r="S45" i="3" s="1"/>
  <c r="U26" i="2"/>
  <c r="U45" i="2" s="1"/>
  <c r="U45" i="39"/>
  <c r="F45" i="1"/>
  <c r="Z44" i="40"/>
  <c r="Z44" i="1"/>
  <c r="J45" i="40"/>
  <c r="V45" i="39"/>
  <c r="K45" i="40"/>
  <c r="S45" i="40"/>
  <c r="AA45" i="1"/>
  <c r="C45" i="39"/>
  <c r="S45" i="39"/>
  <c r="L45" i="39"/>
  <c r="E44" i="39"/>
  <c r="E45" i="39" s="1"/>
  <c r="M44" i="39"/>
  <c r="M45" i="39" s="1"/>
  <c r="U44" i="39"/>
  <c r="X44" i="37"/>
  <c r="Z44" i="37" s="1"/>
  <c r="Z37" i="37"/>
  <c r="H45" i="34"/>
  <c r="Z44" i="31"/>
  <c r="X45" i="31"/>
  <c r="Z45" i="31" s="1"/>
  <c r="Z25" i="29"/>
  <c r="Z43" i="28"/>
  <c r="R45" i="40"/>
  <c r="X26" i="1"/>
  <c r="Z13" i="1"/>
  <c r="X44" i="17"/>
  <c r="Z44" i="17" s="1"/>
  <c r="Z37" i="17"/>
  <c r="J45" i="6"/>
  <c r="Z25" i="6"/>
  <c r="Y26" i="6"/>
  <c r="K45" i="39"/>
  <c r="H45" i="40"/>
  <c r="P45" i="40"/>
  <c r="X26" i="40"/>
  <c r="Z13" i="40"/>
  <c r="H45" i="36"/>
  <c r="P45" i="36"/>
  <c r="X26" i="36"/>
  <c r="Z13" i="36"/>
  <c r="C45" i="35"/>
  <c r="K45" i="35"/>
  <c r="X44" i="34"/>
  <c r="Z44" i="34" s="1"/>
  <c r="Z37" i="34"/>
  <c r="AA45" i="31"/>
  <c r="J45" i="27"/>
  <c r="C45" i="26"/>
  <c r="I45" i="40"/>
  <c r="Y45" i="35"/>
  <c r="Z44" i="35"/>
  <c r="I45" i="28"/>
  <c r="Q45" i="28"/>
  <c r="Y45" i="28"/>
  <c r="H45" i="28"/>
  <c r="Z26" i="28"/>
  <c r="T45" i="33"/>
  <c r="T45" i="40"/>
  <c r="T45" i="1"/>
  <c r="C45" i="1"/>
  <c r="I45" i="38"/>
  <c r="H45" i="37"/>
  <c r="X26" i="37"/>
  <c r="Z13" i="37"/>
  <c r="AA45" i="36"/>
  <c r="R45" i="36"/>
  <c r="S45" i="36"/>
  <c r="Y44" i="35"/>
  <c r="Z37" i="35"/>
  <c r="C45" i="34"/>
  <c r="M45" i="32"/>
  <c r="D45" i="31"/>
  <c r="L45" i="31"/>
  <c r="K45" i="18"/>
  <c r="D45" i="1"/>
  <c r="O45" i="40"/>
  <c r="Y44" i="40"/>
  <c r="Y45" i="40" s="1"/>
  <c r="R44" i="39"/>
  <c r="R45" i="39" s="1"/>
  <c r="I45" i="37"/>
  <c r="Q45" i="37"/>
  <c r="C45" i="33"/>
  <c r="R45" i="33"/>
  <c r="J45" i="31"/>
  <c r="O45" i="29"/>
  <c r="Q45" i="40"/>
  <c r="AA45" i="40"/>
  <c r="J45" i="39"/>
  <c r="AA44" i="39"/>
  <c r="AA45" i="39" s="1"/>
  <c r="W45" i="32"/>
  <c r="AA45" i="35"/>
  <c r="H45" i="33"/>
  <c r="X26" i="33"/>
  <c r="Z13" i="33"/>
  <c r="S45" i="33"/>
  <c r="D44" i="33"/>
  <c r="D45" i="33" s="1"/>
  <c r="L44" i="33"/>
  <c r="L45" i="33" s="1"/>
  <c r="T44" i="33"/>
  <c r="X44" i="32"/>
  <c r="Z44" i="32" s="1"/>
  <c r="Z13" i="29"/>
  <c r="Y26" i="29"/>
  <c r="Y45" i="29" s="1"/>
  <c r="R26" i="28"/>
  <c r="R44" i="28"/>
  <c r="R45" i="27"/>
  <c r="AA45" i="27"/>
  <c r="AA45" i="26"/>
  <c r="Z25" i="16"/>
  <c r="Y26" i="16"/>
  <c r="AA45" i="37"/>
  <c r="L45" i="36"/>
  <c r="X26" i="35"/>
  <c r="Z13" i="35"/>
  <c r="S45" i="35"/>
  <c r="K45" i="33"/>
  <c r="N45" i="25"/>
  <c r="D45" i="12"/>
  <c r="X26" i="38"/>
  <c r="Z13" i="38"/>
  <c r="Z26" i="32"/>
  <c r="P45" i="31"/>
  <c r="I45" i="30"/>
  <c r="Z13" i="30"/>
  <c r="Y26" i="30"/>
  <c r="Y45" i="30" s="1"/>
  <c r="W45" i="20"/>
  <c r="D44" i="37"/>
  <c r="D45" i="37" s="1"/>
  <c r="L44" i="37"/>
  <c r="L45" i="37" s="1"/>
  <c r="T44" i="37"/>
  <c r="H45" i="32"/>
  <c r="P45" i="32"/>
  <c r="I45" i="31"/>
  <c r="J45" i="30"/>
  <c r="R45" i="30"/>
  <c r="X26" i="30"/>
  <c r="H45" i="25"/>
  <c r="P45" i="25"/>
  <c r="X26" i="25"/>
  <c r="Z13" i="25"/>
  <c r="X26" i="39"/>
  <c r="Z13" i="39"/>
  <c r="X26" i="34"/>
  <c r="Z13" i="34"/>
  <c r="R45" i="31"/>
  <c r="P45" i="27"/>
  <c r="Y45" i="25"/>
  <c r="P44" i="28"/>
  <c r="P45" i="28" s="1"/>
  <c r="H45" i="27"/>
  <c r="T45" i="25"/>
  <c r="Z44" i="25"/>
  <c r="S45" i="24"/>
  <c r="F26" i="30"/>
  <c r="N26" i="30"/>
  <c r="N45" i="30" s="1"/>
  <c r="V26" i="30"/>
  <c r="V45" i="30" s="1"/>
  <c r="L44" i="26"/>
  <c r="L45" i="26" s="1"/>
  <c r="S45" i="25"/>
  <c r="E44" i="25"/>
  <c r="E45" i="25" s="1"/>
  <c r="M44" i="25"/>
  <c r="U44" i="25"/>
  <c r="U45" i="25" s="1"/>
  <c r="K45" i="24"/>
  <c r="D45" i="24"/>
  <c r="C45" i="23"/>
  <c r="Y45" i="23"/>
  <c r="C45" i="22"/>
  <c r="K45" i="22"/>
  <c r="D45" i="22"/>
  <c r="AA45" i="22"/>
  <c r="Z44" i="22"/>
  <c r="K45" i="21"/>
  <c r="G45" i="20"/>
  <c r="O45" i="20"/>
  <c r="E45" i="18"/>
  <c r="M45" i="18"/>
  <c r="F26" i="31"/>
  <c r="F45" i="31" s="1"/>
  <c r="N26" i="31"/>
  <c r="N45" i="31" s="1"/>
  <c r="V26" i="31"/>
  <c r="V45" i="31" s="1"/>
  <c r="F26" i="27"/>
  <c r="N26" i="27"/>
  <c r="N45" i="27" s="1"/>
  <c r="V26" i="27"/>
  <c r="V45" i="27" s="1"/>
  <c r="Q45" i="20"/>
  <c r="AA45" i="20"/>
  <c r="J45" i="17"/>
  <c r="AA45" i="17"/>
  <c r="V45" i="26"/>
  <c r="J45" i="25"/>
  <c r="R45" i="25"/>
  <c r="L45" i="23"/>
  <c r="N45" i="14"/>
  <c r="V45" i="14"/>
  <c r="M45" i="25"/>
  <c r="O45" i="23"/>
  <c r="G45" i="22"/>
  <c r="W45" i="22"/>
  <c r="O45" i="22"/>
  <c r="K45" i="20"/>
  <c r="S45" i="20"/>
  <c r="D45" i="17"/>
  <c r="W45" i="14"/>
  <c r="S45" i="26"/>
  <c r="L45" i="25"/>
  <c r="Z37" i="25"/>
  <c r="X26" i="24"/>
  <c r="Z13" i="24"/>
  <c r="X26" i="23"/>
  <c r="Z13" i="23"/>
  <c r="X26" i="21"/>
  <c r="Z13" i="21"/>
  <c r="X45" i="16"/>
  <c r="Z13" i="32"/>
  <c r="F26" i="29"/>
  <c r="F45" i="29" s="1"/>
  <c r="N26" i="29"/>
  <c r="N45" i="29" s="1"/>
  <c r="V26" i="29"/>
  <c r="V45" i="29" s="1"/>
  <c r="Z37" i="26"/>
  <c r="AA44" i="25"/>
  <c r="AA45" i="25" s="1"/>
  <c r="I45" i="22"/>
  <c r="Q45" i="22"/>
  <c r="E45" i="20"/>
  <c r="I45" i="19"/>
  <c r="C45" i="18"/>
  <c r="S45" i="18"/>
  <c r="F45" i="17"/>
  <c r="N45" i="17"/>
  <c r="V45" i="17"/>
  <c r="T45" i="21"/>
  <c r="Y45" i="17"/>
  <c r="X44" i="15"/>
  <c r="Z44" i="15" s="1"/>
  <c r="Z37" i="15"/>
  <c r="F45" i="13"/>
  <c r="L45" i="12"/>
  <c r="R45" i="11"/>
  <c r="J45" i="10"/>
  <c r="Z43" i="22"/>
  <c r="X26" i="19"/>
  <c r="Z13" i="19"/>
  <c r="L45" i="18"/>
  <c r="V45" i="18"/>
  <c r="X26" i="14"/>
  <c r="Z13" i="14"/>
  <c r="Z37" i="13"/>
  <c r="X44" i="13"/>
  <c r="Z44" i="13" s="1"/>
  <c r="U45" i="11"/>
  <c r="K45" i="2"/>
  <c r="X26" i="22"/>
  <c r="Z13" i="22"/>
  <c r="Z37" i="20"/>
  <c r="Z26" i="15"/>
  <c r="H45" i="13"/>
  <c r="P45" i="13"/>
  <c r="W45" i="13"/>
  <c r="V45" i="13"/>
  <c r="R45" i="12"/>
  <c r="V45" i="24"/>
  <c r="G44" i="24"/>
  <c r="G45" i="24" s="1"/>
  <c r="O44" i="24"/>
  <c r="O45" i="24" s="1"/>
  <c r="W44" i="24"/>
  <c r="W45" i="24" s="1"/>
  <c r="T45" i="22"/>
  <c r="P45" i="17"/>
  <c r="X26" i="17"/>
  <c r="Z13" i="17"/>
  <c r="X44" i="16"/>
  <c r="Z44" i="16" s="1"/>
  <c r="Z37" i="16"/>
  <c r="I45" i="13"/>
  <c r="Y45" i="13"/>
  <c r="Z25" i="13"/>
  <c r="Z26" i="13"/>
  <c r="X26" i="12"/>
  <c r="Z13" i="12"/>
  <c r="O45" i="10"/>
  <c r="S45" i="10"/>
  <c r="X26" i="20"/>
  <c r="Z13" i="20"/>
  <c r="G44" i="19"/>
  <c r="G45" i="19" s="1"/>
  <c r="O44" i="19"/>
  <c r="O45" i="19" s="1"/>
  <c r="W44" i="19"/>
  <c r="W45" i="19" s="1"/>
  <c r="Z37" i="18"/>
  <c r="E44" i="17"/>
  <c r="E45" i="17" s="1"/>
  <c r="M44" i="17"/>
  <c r="M45" i="17" s="1"/>
  <c r="U44" i="17"/>
  <c r="U45" i="17" s="1"/>
  <c r="I26" i="16"/>
  <c r="I45" i="16" s="1"/>
  <c r="Q26" i="16"/>
  <c r="Q45" i="16" s="1"/>
  <c r="K45" i="14"/>
  <c r="Y44" i="12"/>
  <c r="Y45" i="12" s="1"/>
  <c r="E45" i="11"/>
  <c r="X26" i="26"/>
  <c r="Z13" i="26"/>
  <c r="G44" i="25"/>
  <c r="G45" i="25" s="1"/>
  <c r="O44" i="25"/>
  <c r="O45" i="25" s="1"/>
  <c r="W44" i="25"/>
  <c r="W45" i="25" s="1"/>
  <c r="E44" i="23"/>
  <c r="E45" i="23" s="1"/>
  <c r="M44" i="23"/>
  <c r="M45" i="23" s="1"/>
  <c r="U44" i="23"/>
  <c r="U45" i="23" s="1"/>
  <c r="X26" i="18"/>
  <c r="Z13" i="18"/>
  <c r="G44" i="17"/>
  <c r="G45" i="17" s="1"/>
  <c r="O44" i="17"/>
  <c r="O45" i="17" s="1"/>
  <c r="C26" i="16"/>
  <c r="C45" i="16" s="1"/>
  <c r="K26" i="16"/>
  <c r="K45" i="16" s="1"/>
  <c r="S26" i="16"/>
  <c r="S45" i="16" s="1"/>
  <c r="AA26" i="16"/>
  <c r="AA45" i="16" s="1"/>
  <c r="G45" i="13"/>
  <c r="C44" i="12"/>
  <c r="S44" i="12"/>
  <c r="S45" i="12" s="1"/>
  <c r="AA45" i="10"/>
  <c r="H45" i="9"/>
  <c r="U45" i="9"/>
  <c r="E26" i="15"/>
  <c r="E45" i="15" s="1"/>
  <c r="M26" i="15"/>
  <c r="M45" i="15" s="1"/>
  <c r="U26" i="15"/>
  <c r="U45" i="15" s="1"/>
  <c r="E26" i="13"/>
  <c r="E45" i="13" s="1"/>
  <c r="M26" i="13"/>
  <c r="M45" i="13" s="1"/>
  <c r="U26" i="13"/>
  <c r="U45" i="13" s="1"/>
  <c r="C45" i="12"/>
  <c r="Y44" i="11"/>
  <c r="D44" i="10"/>
  <c r="D45" i="10" s="1"/>
  <c r="E45" i="9"/>
  <c r="J45" i="9"/>
  <c r="F45" i="7"/>
  <c r="K45" i="7"/>
  <c r="J45" i="3"/>
  <c r="Z44" i="3"/>
  <c r="X45" i="3"/>
  <c r="Z45" i="3" s="1"/>
  <c r="C45" i="10"/>
  <c r="K45" i="10"/>
  <c r="F26" i="6"/>
  <c r="F45" i="6" s="1"/>
  <c r="N26" i="6"/>
  <c r="N45" i="6" s="1"/>
  <c r="V26" i="6"/>
  <c r="V45" i="6" s="1"/>
  <c r="Z44" i="4"/>
  <c r="X45" i="4"/>
  <c r="T45" i="12"/>
  <c r="X26" i="11"/>
  <c r="Z13" i="11"/>
  <c r="G45" i="9"/>
  <c r="X45" i="5"/>
  <c r="Z45" i="5" s="1"/>
  <c r="X44" i="14"/>
  <c r="Z44" i="14" s="1"/>
  <c r="Z37" i="14"/>
  <c r="I45" i="11"/>
  <c r="Q45" i="11"/>
  <c r="M45" i="11"/>
  <c r="X26" i="9"/>
  <c r="Z13" i="9"/>
  <c r="M45" i="9"/>
  <c r="Z37" i="8"/>
  <c r="P45" i="7"/>
  <c r="E26" i="14"/>
  <c r="E45" i="14" s="1"/>
  <c r="M26" i="14"/>
  <c r="M45" i="14" s="1"/>
  <c r="U26" i="14"/>
  <c r="U45" i="14" s="1"/>
  <c r="W45" i="12"/>
  <c r="AA45" i="11"/>
  <c r="Y44" i="9"/>
  <c r="Y45" i="9" s="1"/>
  <c r="J45" i="8"/>
  <c r="I45" i="5"/>
  <c r="W45" i="2"/>
  <c r="E45" i="2"/>
  <c r="Y45" i="2"/>
  <c r="C26" i="15"/>
  <c r="C45" i="15" s="1"/>
  <c r="K26" i="15"/>
  <c r="K45" i="15" s="1"/>
  <c r="S26" i="15"/>
  <c r="S45" i="15" s="1"/>
  <c r="AA26" i="15"/>
  <c r="AA45" i="15" s="1"/>
  <c r="C26" i="13"/>
  <c r="C45" i="13" s="1"/>
  <c r="K26" i="13"/>
  <c r="K45" i="13" s="1"/>
  <c r="S26" i="13"/>
  <c r="S45" i="13" s="1"/>
  <c r="AA26" i="13"/>
  <c r="AA45" i="13" s="1"/>
  <c r="X26" i="10"/>
  <c r="Z13" i="10"/>
  <c r="R44" i="10"/>
  <c r="R45" i="10" s="1"/>
  <c r="D26" i="8"/>
  <c r="D45" i="8" s="1"/>
  <c r="Q45" i="8"/>
  <c r="H45" i="7"/>
  <c r="Z26" i="7"/>
  <c r="K45" i="5"/>
  <c r="O45" i="4"/>
  <c r="D44" i="9"/>
  <c r="D45" i="9" s="1"/>
  <c r="L44" i="9"/>
  <c r="L45" i="9" s="1"/>
  <c r="P44" i="8"/>
  <c r="P45" i="8" s="1"/>
  <c r="X44" i="8"/>
  <c r="G45" i="7"/>
  <c r="M26" i="6"/>
  <c r="M45" i="6" s="1"/>
  <c r="U26" i="6"/>
  <c r="U45" i="6" s="1"/>
  <c r="S45" i="6"/>
  <c r="F26" i="5"/>
  <c r="F45" i="5" s="1"/>
  <c r="N26" i="5"/>
  <c r="N45" i="5" s="1"/>
  <c r="V26" i="5"/>
  <c r="V45" i="5" s="1"/>
  <c r="D45" i="5"/>
  <c r="M45" i="2"/>
  <c r="S45" i="2"/>
  <c r="Z37" i="2"/>
  <c r="X44" i="2"/>
  <c r="Z44" i="2" s="1"/>
  <c r="H44" i="9"/>
  <c r="T26" i="8"/>
  <c r="T45" i="8" s="1"/>
  <c r="AA26" i="7"/>
  <c r="AA45" i="6"/>
  <c r="R44" i="6"/>
  <c r="R45" i="6" s="1"/>
  <c r="J45" i="5"/>
  <c r="Q44" i="5"/>
  <c r="Q45" i="5" s="1"/>
  <c r="I45" i="4"/>
  <c r="I45" i="3"/>
  <c r="R44" i="9"/>
  <c r="R45" i="9" s="1"/>
  <c r="F26" i="8"/>
  <c r="N26" i="8"/>
  <c r="N45" i="8" s="1"/>
  <c r="V26" i="8"/>
  <c r="V45" i="8" s="1"/>
  <c r="R45" i="8"/>
  <c r="K45" i="6"/>
  <c r="L45" i="5"/>
  <c r="C44" i="5"/>
  <c r="C45" i="5" s="1"/>
  <c r="K44" i="5"/>
  <c r="S44" i="5"/>
  <c r="S45" i="5" s="1"/>
  <c r="AA44" i="5"/>
  <c r="AA45" i="5" s="1"/>
  <c r="AA45" i="2"/>
  <c r="C44" i="7"/>
  <c r="C45" i="7" s="1"/>
  <c r="K44" i="7"/>
  <c r="S44" i="7"/>
  <c r="S45" i="7" s="1"/>
  <c r="AA44" i="7"/>
  <c r="C45" i="6"/>
  <c r="C45" i="4"/>
  <c r="C45" i="3"/>
  <c r="C45" i="2"/>
  <c r="C44" i="2"/>
  <c r="K44" i="2"/>
  <c r="S44" i="2"/>
  <c r="AA44" i="2"/>
  <c r="F26" i="3"/>
  <c r="F45" i="3" s="1"/>
  <c r="N26" i="3"/>
  <c r="N45" i="3" s="1"/>
  <c r="V26" i="3"/>
  <c r="V45" i="3" s="1"/>
  <c r="F26" i="2"/>
  <c r="F45" i="2" s="1"/>
  <c r="N26" i="2"/>
  <c r="N45" i="2" s="1"/>
  <c r="V26" i="2"/>
  <c r="V45" i="2" s="1"/>
  <c r="R45" i="4"/>
  <c r="Z43" i="4"/>
  <c r="R45" i="3"/>
  <c r="Z43" i="3"/>
  <c r="T45" i="2"/>
  <c r="J45" i="2"/>
  <c r="Z26" i="2"/>
  <c r="F45" i="27" l="1"/>
  <c r="H45" i="29"/>
  <c r="Z44" i="27"/>
  <c r="X45" i="27"/>
  <c r="Z45" i="27" s="1"/>
  <c r="F45" i="8"/>
  <c r="AA45" i="7"/>
  <c r="F45" i="30"/>
  <c r="X45" i="28"/>
  <c r="Z45" i="28" s="1"/>
  <c r="X45" i="6"/>
  <c r="X45" i="7"/>
  <c r="Z45" i="7" s="1"/>
  <c r="T45" i="37"/>
  <c r="J45" i="1"/>
  <c r="Z45" i="29"/>
  <c r="Z44" i="19"/>
  <c r="J45" i="29"/>
  <c r="M45" i="37"/>
  <c r="Z45" i="4"/>
  <c r="Z26" i="29"/>
  <c r="Z44" i="11"/>
  <c r="Y45" i="11"/>
  <c r="X45" i="10"/>
  <c r="Z45" i="10" s="1"/>
  <c r="Z26" i="10"/>
  <c r="Z26" i="19"/>
  <c r="X45" i="19"/>
  <c r="Z45" i="19" s="1"/>
  <c r="Z26" i="34"/>
  <c r="X45" i="34"/>
  <c r="Z45" i="34" s="1"/>
  <c r="X45" i="9"/>
  <c r="Z45" i="9" s="1"/>
  <c r="Z26" i="9"/>
  <c r="Z44" i="9"/>
  <c r="X45" i="13"/>
  <c r="Z45" i="13" s="1"/>
  <c r="Z26" i="12"/>
  <c r="X45" i="12"/>
  <c r="Z45" i="12" s="1"/>
  <c r="X45" i="14"/>
  <c r="Z45" i="14" s="1"/>
  <c r="Z26" i="14"/>
  <c r="Z26" i="39"/>
  <c r="X45" i="39"/>
  <c r="Z45" i="39" s="1"/>
  <c r="X45" i="35"/>
  <c r="Z45" i="35" s="1"/>
  <c r="Z26" i="35"/>
  <c r="X45" i="17"/>
  <c r="Z45" i="17" s="1"/>
  <c r="Z26" i="17"/>
  <c r="X45" i="15"/>
  <c r="Z45" i="15" s="1"/>
  <c r="Z26" i="23"/>
  <c r="X45" i="23"/>
  <c r="Z45" i="23" s="1"/>
  <c r="X45" i="2"/>
  <c r="Z45" i="2" s="1"/>
  <c r="X45" i="32"/>
  <c r="Z45" i="32" s="1"/>
  <c r="Z26" i="38"/>
  <c r="X45" i="38"/>
  <c r="Z45" i="38" s="1"/>
  <c r="Z26" i="36"/>
  <c r="X45" i="36"/>
  <c r="Z45" i="36" s="1"/>
  <c r="X45" i="11"/>
  <c r="Z26" i="11"/>
  <c r="Z26" i="22"/>
  <c r="X45" i="22"/>
  <c r="Z45" i="22" s="1"/>
  <c r="Z26" i="25"/>
  <c r="X45" i="25"/>
  <c r="Z45" i="25" s="1"/>
  <c r="Y45" i="6"/>
  <c r="Z45" i="6" s="1"/>
  <c r="Z26" i="6"/>
  <c r="Z26" i="1"/>
  <c r="X45" i="1"/>
  <c r="Z45" i="1" s="1"/>
  <c r="Z26" i="26"/>
  <c r="X45" i="26"/>
  <c r="Z45" i="26" s="1"/>
  <c r="Y45" i="16"/>
  <c r="Z45" i="16" s="1"/>
  <c r="Z26" i="16"/>
  <c r="Z26" i="20"/>
  <c r="X45" i="20"/>
  <c r="Z45" i="20" s="1"/>
  <c r="Z26" i="18"/>
  <c r="X45" i="18"/>
  <c r="Z45" i="18" s="1"/>
  <c r="Z44" i="8"/>
  <c r="X45" i="8"/>
  <c r="Z45" i="8" s="1"/>
  <c r="Z26" i="24"/>
  <c r="X45" i="24"/>
  <c r="Z45" i="24" s="1"/>
  <c r="Z26" i="30"/>
  <c r="X45" i="30"/>
  <c r="Z45" i="30" s="1"/>
  <c r="R45" i="28"/>
  <c r="X45" i="40"/>
  <c r="Z45" i="40" s="1"/>
  <c r="Z26" i="40"/>
  <c r="X45" i="33"/>
  <c r="Z45" i="33" s="1"/>
  <c r="Z26" i="33"/>
  <c r="X45" i="37"/>
  <c r="Z45" i="37" s="1"/>
  <c r="Z26" i="37"/>
  <c r="Z26" i="21"/>
  <c r="X45" i="21"/>
  <c r="Z45" i="21" s="1"/>
  <c r="Z45" i="11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<sst xmlns="http://schemas.openxmlformats.org/spreadsheetml/2006/main" count="5200" uniqueCount="119">
  <si>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</si>
  <si>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</si>
  <si>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</si>
  <si>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</si>
  <si>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</si>
  <si>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</si>
  <si>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</si>
  <si>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</si>
  <si>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</si>
  <si>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</si>
  <si>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</si>
  <si>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</si>
  <si>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</si>
  <si>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</si>
  <si>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</si>
  <si>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</si>
  <si>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</si>
  <si>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</si>
  <si>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</si>
  <si>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</si>
  <si>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</si>
  <si>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</si>
  <si>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</si>
  <si>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</si>
  <si>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</si>
  <si>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</si>
  <si>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</si>
  <si>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</si>
  <si>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</si>
  <si>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</si>
  <si>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</si>
  <si>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</si>
  <si>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</si>
  <si>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</si>
  <si>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</si>
  <si>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</si>
  <si>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</si>
  <si>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</si>
  <si>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</si>
  <si>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</si>
  <si>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</si>
  <si>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</si>
  <si>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</si>
  <si>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</si>
  <si>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</si>
  <si>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</si>
  <si>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</si>
  <si>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</si>
  <si>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</si>
  <si>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</si>
  <si>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</si>
  <si>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</si>
  <si>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</si>
  <si>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</si>
  <si>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</si>
  <si>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</si>
  <si>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</si>
  <si>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</si>
  <si>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</si>
  <si>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</si>
  <si>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</si>
  <si>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</si>
  <si>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</si>
  <si>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</si>
  <si>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</si>
  <si>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</si>
  <si>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</si>
  <si>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</si>
  <si>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</si>
  <si>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</si>
  <si>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</si>
  <si>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</si>
  <si>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</si>
  <si>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</si>
  <si>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</si>
  <si>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</si>
  <si>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2023 (Figures Finalised as at 2023/10/16)</t>
  </si>
  <si>
    <t>Eastern Cape: Dr Beyers Naude (EC101) - Table C6 Quarterly Budget Statement - Financial Position ( Waste management                                   ) for 1st Quarter ended 30 September 2023 (Figures Finalised as at 2023/10/16)</t>
  </si>
  <si>
    <t>Eastern Cape: Blue Crane Route (EC102) - Table C6 Quarterly Budget Statement - Financial Position ( Waste management                                   ) for 1st Quarter ended 30 September 2023 (Figures Finalised as at 2023/10/16)</t>
  </si>
  <si>
    <t>Eastern Cape: Makana (EC104) - Table C6 Quarterly Budget Statement - Financial Position ( Waste management                                   ) for 1st Quarter ended 30 September 2023 (Figures Finalised as at 2023/10/16)</t>
  </si>
  <si>
    <t>Eastern Cape: Ndlambe (EC105) - Table C6 Quarterly Budget Statement - Financial Position ( Waste management                                   ) for 1st Quarter ended 30 September 2023 (Figures Finalised as at 2023/10/16)</t>
  </si>
  <si>
    <t>Eastern Cape: Sundays River Valley (EC106) - Table C6 Quarterly Budget Statement - Financial Position ( Waste management                                   ) for 1st Quarter ended 30 September 2023 (Figures Finalised as at 2023/10/16)</t>
  </si>
  <si>
    <t>Eastern Cape: Kouga (EC108) - Table C6 Quarterly Budget Statement - Financial Position ( Waste management                                   ) for 1st Quarter ended 30 September 2023 (Figures Finalised as at 2023/10/16)</t>
  </si>
  <si>
    <t>Eastern Cape: Kou-Kamma (EC109) - Table C6 Quarterly Budget Statement - Financial Position ( Waste management                                   ) for 1st Quarter ended 30 September 2023 (Figures Finalised as at 2023/10/16)</t>
  </si>
  <si>
    <t>Eastern Cape: Sarah Baartman (DC10) - Table C6 Quarterly Budget Statement - Financial Position ( Waste management                                   ) for 1st Quarter ended 30 September 2023 (Figures Finalised as at 2023/10/16)</t>
  </si>
  <si>
    <t>Eastern Cape: Mbhashe (EC121) - Table C6 Quarterly Budget Statement - Financial Position ( Waste management                                   ) for 1st Quarter ended 30 September 2023 (Figures Finalised as at 2023/10/16)</t>
  </si>
  <si>
    <t>Eastern Cape: Mnquma (EC122) - Table C6 Quarterly Budget Statement - Financial Position ( Waste management                                   ) for 1st Quarter ended 30 September 2023 (Figures Finalised as at 2023/10/16)</t>
  </si>
  <si>
    <t>Eastern Cape: Great Kei (EC123) - Table C6 Quarterly Budget Statement - Financial Position ( Waste management                                   ) for 1st Quarter ended 30 September 2023 (Figures Finalised as at 2023/10/16)</t>
  </si>
  <si>
    <t>Eastern Cape: Amahlathi (EC124) - Table C6 Quarterly Budget Statement - Financial Position ( Waste management                                   ) for 1st Quarter ended 30 September 2023 (Figures Finalised as at 2023/10/16)</t>
  </si>
  <si>
    <t>Eastern Cape: Ngqushwa (EC126) - Table C6 Quarterly Budget Statement - Financial Position ( Waste management                                   ) for 1st Quarter ended 30 September 2023 (Figures Finalised as at 2023/10/16)</t>
  </si>
  <si>
    <t>Eastern Cape: Raymond Mhlaba (EC129) - Table C6 Quarterly Budget Statement - Financial Position ( Waste management                                   ) for 1st Quarter ended 30 September 2023 (Figures Finalised as at 2023/10/16)</t>
  </si>
  <si>
    <t>Eastern Cape: Amathole (DC12) - Table C6 Quarterly Budget Statement - Financial Position ( Waste management                                   ) for 1st Quarter ended 30 September 2023 (Figures Finalised as at 2023/10/16)</t>
  </si>
  <si>
    <t>Eastern Cape: Inxuba Yethemba (EC131) - Table C6 Quarterly Budget Statement - Financial Position ( Waste management                                   ) for 1st Quarter ended 30 September 2023 (Figures Finalised as at 2023/10/16)</t>
  </si>
  <si>
    <t>Eastern Cape: Intsika Yethu (EC135) - Table C6 Quarterly Budget Statement - Financial Position ( Waste management                                   ) for 1st Quarter ended 30 September 2023 (Figures Finalised as at 2023/10/16)</t>
  </si>
  <si>
    <t>Eastern Cape: Emalahleni (EC) (EC136) - Table C6 Quarterly Budget Statement - Financial Position ( Waste management                                   ) for 1st Quarter ended 30 September 2023 (Figures Finalised as at 2023/10/16)</t>
  </si>
  <si>
    <t>Eastern Cape: Dr. A.B. Xuma (EC137) - Table C6 Quarterly Budget Statement - Financial Position ( Waste management                                   ) for 1st Quarter ended 30 September 2023 (Figures Finalised as at 2023/10/16)</t>
  </si>
  <si>
    <t>Eastern Cape: Sakhisizwe (EC138) - Table C6 Quarterly Budget Statement - Financial Position ( Waste management                                   ) for 1st Quarter ended 30 September 2023 (Figures Finalised as at 2023/10/16)</t>
  </si>
  <si>
    <t>Eastern Cape: Enoch Mgijima (EC139) - Table C6 Quarterly Budget Statement - Financial Position ( Waste management                                   ) for 1st Quarter ended 30 September 2023 (Figures Finalised as at 2023/10/16)</t>
  </si>
  <si>
    <t>Eastern Cape: Chris Hani (DC13) - Table C6 Quarterly Budget Statement - Financial Position ( Waste management                                   ) for 1st Quarter ended 30 September 2023 (Figures Finalised as at 2023/10/16)</t>
  </si>
  <si>
    <t>Eastern Cape: Elundini (EC141) - Table C6 Quarterly Budget Statement - Financial Position ( Waste management                                   ) for 1st Quarter ended 30 September 2023 (Figures Finalised as at 2023/10/16)</t>
  </si>
  <si>
    <t>Eastern Cape: Senqu (EC142) - Table C6 Quarterly Budget Statement - Financial Position ( Waste management                                   ) for 1st Quarter ended 30 September 2023 (Figures Finalised as at 2023/10/16)</t>
  </si>
  <si>
    <t>Eastern Cape: Walter Sisulu (EC145) - Table C6 Quarterly Budget Statement - Financial Position ( Waste management                                   ) for 1st Quarter ended 30 September 2023 (Figures Finalised as at 2023/10/16)</t>
  </si>
  <si>
    <t>Eastern Cape: Joe Gqabi (DC14) - Table C6 Quarterly Budget Statement - Financial Position ( Waste management                                   ) for 1st Quarter ended 30 September 2023 (Figures Finalised as at 2023/10/16)</t>
  </si>
  <si>
    <t>Eastern Cape: Ngquza Hills (EC153) - Table C6 Quarterly Budget Statement - Financial Position ( Waste management                                   ) for 1st Quarter ended 30 September 2023 (Figures Finalised as at 2023/10/16)</t>
  </si>
  <si>
    <t>Eastern Cape: Port St Johns (EC154) - Table C6 Quarterly Budget Statement - Financial Position ( Waste management                                   ) for 1st Quarter ended 30 September 2023 (Figures Finalised as at 2023/10/16)</t>
  </si>
  <si>
    <t>Eastern Cape: Nyandeni (EC155) - Table C6 Quarterly Budget Statement - Financial Position ( Waste management                                   ) for 1st Quarter ended 30 September 2023 (Figures Finalised as at 2023/10/16)</t>
  </si>
  <si>
    <t>Eastern Cape: Mhlontlo (EC156) - Table C6 Quarterly Budget Statement - Financial Position ( Waste management                                   ) for 1st Quarter ended 30 September 2023 (Figures Finalised as at 2023/10/16)</t>
  </si>
  <si>
    <t>Eastern Cape: King Sabata Dalindyebo (EC157) - Table C6 Quarterly Budget Statement - Financial Position ( Waste management                                   ) for 1st Quarter ended 30 September 2023 (Figures Finalised as at 2023/10/16)</t>
  </si>
  <si>
    <t>Eastern Cape: O R Tambo (DC15) - Table C6 Quarterly Budget Statement - Financial Position ( Waste management                                   ) for 1st Quarter ended 30 September 2023 (Figures Finalised as at 2023/10/16)</t>
  </si>
  <si>
    <t>Eastern Cape: Matatiele (EC441) - Table C6 Quarterly Budget Statement - Financial Position ( Waste management                                   ) for 1st Quarter ended 30 September 2023 (Figures Finalised as at 2023/10/16)</t>
  </si>
  <si>
    <t>Eastern Cape: Umzimvubu (EC442) - Table C6 Quarterly Budget Statement - Financial Position ( Waste management                                   ) for 1st Quarter ended 30 September 2023 (Figures Finalised as at 2023/10/16)</t>
  </si>
  <si>
    <t>Eastern Cape: Winnie Madikizela-Mandela (EC443) - Table C6 Quarterly Budget Statement - Financial Position ( Waste management                                   ) for 1st Quarter ended 30 September 2023 (Figures Finalised as at 2023/10/16)</t>
  </si>
  <si>
    <t>Eastern Cape: Ntabankulu (EC444) - Table C6 Quarterly Budget Statement - Financial Position ( Waste management                                   ) for 1st Quarter ended 30 September 2023 (Figures Finalised as at 2023/10/16)</t>
  </si>
  <si>
    <t>Eastern Cape: Alfred Nzo (DC44)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</si>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</sst>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-27190195</v>
      </c>
      <c r="D6" s="18"/>
      <c r="E6" s="19">
        <v>-736981846</v>
      </c>
      <c r="F6" s="20">
        <v>-737881247</v>
      </c>
      <c r="G6" s="20">
        <v>26202667</v>
      </c>
      <c r="H6" s="20">
        <v>-1223608</v>
      </c>
      <c r="I6" s="20">
        <v>-420876</v>
      </c>
      <c r="J6" s="20">
        <v>24558183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24558183</v>
      </c>
      <c r="X6" s="20">
        <v>-125947264</v>
      </c>
      <c r="Y6" s="20">
        <v>150505447</v>
      </c>
      <c r="Z6" s="21">
        <v>-119.49878244278493</v>
      </c>
      <c r="AA6" s="22">
        <v>-737881247</v>
      </c>
    </row>
    <row r="7" spans="1:27" ht="13.5" x14ac:dyDescent="0.25">
      <c r="A7" s="23" t="s">
        <v>35</v>
      </c>
      <c r="B7" s="17" t="s">
        <v>32</v>
      </c>
      <c r="C7" s="18">
        <v>604752874</v>
      </c>
      <c r="D7" s="18"/>
      <c r="E7" s="19">
        <v>345135486</v>
      </c>
      <c r="F7" s="20">
        <v>345121243</v>
      </c>
      <c r="G7" s="20">
        <v>632719717</v>
      </c>
      <c r="H7" s="20">
        <v>-63966536</v>
      </c>
      <c r="I7" s="20">
        <v>22490986</v>
      </c>
      <c r="J7" s="20">
        <v>591244167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591244167</v>
      </c>
      <c r="X7" s="20">
        <v>129353952</v>
      </c>
      <c r="Y7" s="20">
        <v>461890215</v>
      </c>
      <c r="Z7" s="21">
        <v>357.07468373289436</v>
      </c>
      <c r="AA7" s="22">
        <v>345121243</v>
      </c>
    </row>
    <row r="8" spans="1:27" ht="13.5" x14ac:dyDescent="0.25">
      <c r="A8" s="23" t="s">
        <v>36</v>
      </c>
      <c r="B8" s="17" t="s">
        <v>32</v>
      </c>
      <c r="C8" s="18">
        <v>-13532013</v>
      </c>
      <c r="D8" s="18"/>
      <c r="E8" s="19">
        <v>-18377873</v>
      </c>
      <c r="F8" s="20">
        <v>-18377873</v>
      </c>
      <c r="G8" s="20">
        <v>-1797641</v>
      </c>
      <c r="H8" s="20"/>
      <c r="I8" s="20"/>
      <c r="J8" s="20">
        <v>-1797641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-1797641</v>
      </c>
      <c r="X8" s="20">
        <v>-6462633</v>
      </c>
      <c r="Y8" s="20">
        <v>4664992</v>
      </c>
      <c r="Z8" s="21">
        <v>-72.184077294811573</v>
      </c>
      <c r="AA8" s="22">
        <v>-18377873</v>
      </c>
    </row>
    <row r="9" spans="1:27" ht="13.5" x14ac:dyDescent="0.25">
      <c r="A9" s="23" t="s">
        <v>37</v>
      </c>
      <c r="B9" s="17" t="s">
        <v>32</v>
      </c>
      <c r="C9" s="18">
        <v>-959</v>
      </c>
      <c r="D9" s="18"/>
      <c r="E9" s="19">
        <v>-109199</v>
      </c>
      <c r="F9" s="20">
        <v>-94956</v>
      </c>
      <c r="G9" s="20">
        <v>-66</v>
      </c>
      <c r="H9" s="20">
        <v>-72</v>
      </c>
      <c r="I9" s="20">
        <v>-66</v>
      </c>
      <c r="J9" s="20">
        <v>-204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-204</v>
      </c>
      <c r="X9" s="20">
        <v>-94956</v>
      </c>
      <c r="Y9" s="20">
        <v>94752</v>
      </c>
      <c r="Z9" s="21">
        <v>-99.785163654745361</v>
      </c>
      <c r="AA9" s="22">
        <v>-94956</v>
      </c>
    </row>
    <row r="10" spans="1:27" ht="13.5" x14ac:dyDescent="0.25">
      <c r="A10" s="23" t="s">
        <v>38</v>
      </c>
      <c r="B10" s="17" t="s">
        <v>32</v>
      </c>
      <c r="C10" s="18">
        <v>-13646293</v>
      </c>
      <c r="D10" s="18"/>
      <c r="E10" s="19">
        <v>-6938982</v>
      </c>
      <c r="F10" s="20">
        <v>-6938982</v>
      </c>
      <c r="G10" s="20">
        <v>-8233196</v>
      </c>
      <c r="H10" s="20">
        <v>-719205</v>
      </c>
      <c r="I10" s="20">
        <v>-189993</v>
      </c>
      <c r="J10" s="20">
        <v>-9142394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-9142394</v>
      </c>
      <c r="X10" s="20">
        <v>-3272205</v>
      </c>
      <c r="Y10" s="20">
        <v>-5870189</v>
      </c>
      <c r="Z10" s="21">
        <v>179.39551464532326</v>
      </c>
      <c r="AA10" s="22">
        <v>-6938982</v>
      </c>
    </row>
    <row r="11" spans="1:27" ht="13.5" x14ac:dyDescent="0.25">
      <c r="A11" s="23" t="s">
        <v>39</v>
      </c>
      <c r="B11" s="17" t="s">
        <v>32</v>
      </c>
      <c r="C11" s="18">
        <v>244521303</v>
      </c>
      <c r="D11" s="18"/>
      <c r="E11" s="19">
        <v>11356111</v>
      </c>
      <c r="F11" s="20">
        <v>11356111</v>
      </c>
      <c r="G11" s="24">
        <v>247924147</v>
      </c>
      <c r="H11" s="24">
        <v>1135031</v>
      </c>
      <c r="I11" s="24">
        <v>2407185</v>
      </c>
      <c r="J11" s="20">
        <v>251466363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251466363</v>
      </c>
      <c r="X11" s="20">
        <v>8117392</v>
      </c>
      <c r="Y11" s="24">
        <v>243348971</v>
      </c>
      <c r="Z11" s="25">
        <v>2997.8713729729943</v>
      </c>
      <c r="AA11" s="26">
        <v>11356111</v>
      </c>
    </row>
    <row r="12" spans="1:27" ht="13.5" x14ac:dyDescent="0.25">
      <c r="A12" s="23" t="s">
        <v>40</v>
      </c>
      <c r="B12" s="17" t="s">
        <v>32</v>
      </c>
      <c r="C12" s="18">
        <v>-113095</v>
      </c>
      <c r="D12" s="18"/>
      <c r="E12" s="19">
        <v>-65894</v>
      </c>
      <c r="F12" s="20">
        <v>-65894</v>
      </c>
      <c r="G12" s="20">
        <v>-283904</v>
      </c>
      <c r="H12" s="20"/>
      <c r="I12" s="20"/>
      <c r="J12" s="20">
        <v>-283904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-283904</v>
      </c>
      <c r="X12" s="20">
        <v>-65904</v>
      </c>
      <c r="Y12" s="20">
        <v>-218000</v>
      </c>
      <c r="Z12" s="21">
        <v>330.78417091527069</v>
      </c>
      <c r="AA12" s="22">
        <v>-65894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794791622</v>
      </c>
      <c r="D13" s="29">
        <f>SUM(D6:D12)</f>
        <v>0</v>
      </c>
      <c r="E13" s="30">
        <f t="shared" si="0"/>
        <v>-405982197</v>
      </c>
      <c r="F13" s="31">
        <f t="shared" si="0"/>
        <v>-406881598</v>
      </c>
      <c r="G13" s="31">
        <f t="shared" si="0"/>
        <v>896531724</v>
      </c>
      <c r="H13" s="31">
        <f t="shared" si="0"/>
        <v>-64774390</v>
      </c>
      <c r="I13" s="31">
        <f t="shared" si="0"/>
        <v>24287236</v>
      </c>
      <c r="J13" s="31">
        <f t="shared" si="0"/>
        <v>856044570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856044570</v>
      </c>
      <c r="X13" s="31">
        <f t="shared" si="0"/>
        <v>1628382</v>
      </c>
      <c r="Y13" s="31">
        <f t="shared" si="0"/>
        <v>854416188</v>
      </c>
      <c r="Z13" s="32">
        <f>+IF(X13&lt;&gt;0,+(Y13/X13)*100,0)</f>
        <v>52470.255013872666</v>
      </c>
      <c r="AA13" s="33">
        <f>SUM(AA6:AA12)</f>
        <v>-406881598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-4815690</v>
      </c>
      <c r="Y16" s="20">
        <v>4815690</v>
      </c>
      <c r="Z16" s="21">
        <v>-100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>
        <v>1402814932</v>
      </c>
      <c r="D17" s="18"/>
      <c r="E17" s="19">
        <v>132859669</v>
      </c>
      <c r="F17" s="20">
        <v>141433892</v>
      </c>
      <c r="G17" s="24">
        <v>1299624137</v>
      </c>
      <c r="H17" s="24">
        <v>-41928900</v>
      </c>
      <c r="I17" s="24">
        <v>3832970</v>
      </c>
      <c r="J17" s="20">
        <v>1261528207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1261528207</v>
      </c>
      <c r="X17" s="20">
        <v>102044820</v>
      </c>
      <c r="Y17" s="24">
        <v>1159483387</v>
      </c>
      <c r="Z17" s="25">
        <v>1136.2491373888454</v>
      </c>
      <c r="AA17" s="26">
        <v>141433892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-674614</v>
      </c>
      <c r="D21" s="18"/>
      <c r="E21" s="19">
        <v>1400004</v>
      </c>
      <c r="F21" s="20">
        <v>1400004</v>
      </c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>
        <v>350006</v>
      </c>
      <c r="Y21" s="20">
        <v>-1024620</v>
      </c>
      <c r="Z21" s="21">
        <v>-292.74355296766339</v>
      </c>
      <c r="AA21" s="22">
        <v>1400004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-2609225</v>
      </c>
      <c r="Y23" s="20">
        <v>2609225</v>
      </c>
      <c r="Z23" s="21">
        <v>-100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1402140318</v>
      </c>
      <c r="D25" s="29">
        <f t="shared" ref="D25:Y25" si="1">SUM(D15:D24)</f>
        <v>0</v>
      </c>
      <c r="E25" s="35">
        <f t="shared" si="1"/>
        <v>104560046</v>
      </c>
      <c r="F25" s="36">
        <f t="shared" si="1"/>
        <v>113134269</v>
      </c>
      <c r="G25" s="36">
        <f t="shared" si="1"/>
        <v>1298749375</v>
      </c>
      <c r="H25" s="36">
        <f t="shared" si="1"/>
        <v>-41728752</v>
      </c>
      <c r="I25" s="36">
        <f t="shared" si="1"/>
        <v>3832970</v>
      </c>
      <c r="J25" s="36">
        <f t="shared" si="1"/>
        <v>1260853593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1260853593</v>
      </c>
      <c r="X25" s="36">
        <f t="shared" si="1"/>
        <v>94969911</v>
      </c>
      <c r="Y25" s="36">
        <f t="shared" si="1"/>
        <v>1165883682</v>
      </c>
      <c r="Z25" s="37">
        <f>+IF(X25&lt;&gt;0,+(Y25/X25)*100,0)</f>
        <v>1227.6348053016497</v>
      </c>
      <c r="AA25" s="38">
        <f>SUM(AA15:AA24)</f>
        <v>113134269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2196931940</v>
      </c>
      <c r="D26" s="29">
        <f>+D13+D25</f>
        <v>0</v>
      </c>
      <c r="E26" s="30">
        <f t="shared" si="2"/>
        <v>-301422151</v>
      </c>
      <c r="F26" s="31">
        <f t="shared" si="2"/>
        <v>-293747329</v>
      </c>
      <c r="G26" s="31">
        <f t="shared" si="2"/>
        <v>2195281099</v>
      </c>
      <c r="H26" s="31">
        <f t="shared" si="2"/>
        <v>-106503142</v>
      </c>
      <c r="I26" s="31">
        <f t="shared" si="2"/>
        <v>28120206</v>
      </c>
      <c r="J26" s="31">
        <f t="shared" si="2"/>
        <v>2116898163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2116898163</v>
      </c>
      <c r="X26" s="31">
        <f t="shared" si="2"/>
        <v>96598293</v>
      </c>
      <c r="Y26" s="31">
        <f t="shared" si="2"/>
        <v>2020299870</v>
      </c>
      <c r="Z26" s="32">
        <f>+IF(X26&lt;&gt;0,+(Y26/X26)*100,0)</f>
        <v>2091.4446904356787</v>
      </c>
      <c r="AA26" s="33">
        <f>+AA13+AA25</f>
        <v>-293747329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56919</v>
      </c>
      <c r="Y30" s="20">
        <v>170752</v>
      </c>
      <c r="Z30" s="21">
        <v>299.9912155870623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>
        <v>-25797</v>
      </c>
      <c r="D31" s="18"/>
      <c r="E31" s="19">
        <v>-7914</v>
      </c>
      <c r="F31" s="20">
        <v>-7914</v>
      </c>
      <c r="G31" s="20">
        <v>-38934</v>
      </c>
      <c r="H31" s="20">
        <v>-662</v>
      </c>
      <c r="I31" s="20"/>
      <c r="J31" s="20">
        <v>-39596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-39596</v>
      </c>
      <c r="X31" s="20">
        <v>-7914</v>
      </c>
      <c r="Y31" s="20">
        <v>-31682</v>
      </c>
      <c r="Z31" s="21">
        <v>400.32853171594638</v>
      </c>
      <c r="AA31" s="22">
        <v>-7914</v>
      </c>
    </row>
    <row r="32" spans="1:27" ht="13.5" x14ac:dyDescent="0.25">
      <c r="A32" s="23" t="s">
        <v>59</v>
      </c>
      <c r="B32" s="17" t="s">
        <v>32</v>
      </c>
      <c r="C32" s="18">
        <v>339231575</v>
      </c>
      <c r="D32" s="18"/>
      <c r="E32" s="19">
        <v>-329716813</v>
      </c>
      <c r="F32" s="20">
        <v>-329776795</v>
      </c>
      <c r="G32" s="20">
        <v>32275462</v>
      </c>
      <c r="H32" s="20">
        <v>17602298</v>
      </c>
      <c r="I32" s="20">
        <v>17247713</v>
      </c>
      <c r="J32" s="20">
        <v>67125473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67125473</v>
      </c>
      <c r="X32" s="20">
        <v>-82149770</v>
      </c>
      <c r="Y32" s="20">
        <v>149275243</v>
      </c>
      <c r="Z32" s="21">
        <v>-181.71109060926162</v>
      </c>
      <c r="AA32" s="22">
        <v>-329776795</v>
      </c>
    </row>
    <row r="33" spans="1:27" ht="13.5" x14ac:dyDescent="0.25">
      <c r="A33" s="23" t="s">
        <v>60</v>
      </c>
      <c r="B33" s="17" t="s">
        <v>32</v>
      </c>
      <c r="C33" s="18">
        <v>-5000061</v>
      </c>
      <c r="D33" s="18"/>
      <c r="E33" s="19">
        <v>-12735428</v>
      </c>
      <c r="F33" s="20">
        <v>-12735428</v>
      </c>
      <c r="G33" s="20">
        <v>-10642683</v>
      </c>
      <c r="H33" s="20">
        <v>-1887249</v>
      </c>
      <c r="I33" s="20">
        <v>-1170899</v>
      </c>
      <c r="J33" s="20">
        <v>-13700831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-13700831</v>
      </c>
      <c r="X33" s="20">
        <v>-3183865</v>
      </c>
      <c r="Y33" s="20">
        <v>-10516966</v>
      </c>
      <c r="Z33" s="21">
        <v>330.32072653834257</v>
      </c>
      <c r="AA33" s="22">
        <v>-12735428</v>
      </c>
    </row>
    <row r="34" spans="1:27" ht="13.5" x14ac:dyDescent="0.25">
      <c r="A34" s="23" t="s">
        <v>61</v>
      </c>
      <c r="B34" s="17" t="s">
        <v>32</v>
      </c>
      <c r="C34" s="18">
        <v>331210494</v>
      </c>
      <c r="D34" s="18"/>
      <c r="E34" s="19">
        <v>407964978</v>
      </c>
      <c r="F34" s="20">
        <v>407964978</v>
      </c>
      <c r="G34" s="20">
        <v>318481646</v>
      </c>
      <c r="H34" s="20">
        <v>10109208</v>
      </c>
      <c r="I34" s="20"/>
      <c r="J34" s="20">
        <v>328590854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328590854</v>
      </c>
      <c r="X34" s="20">
        <v>101991243</v>
      </c>
      <c r="Y34" s="20">
        <v>226599611</v>
      </c>
      <c r="Z34" s="21">
        <v>222.17555579747176</v>
      </c>
      <c r="AA34" s="22">
        <v>407964978</v>
      </c>
    </row>
    <row r="35" spans="1:27" ht="13.5" x14ac:dyDescent="0.25">
      <c r="A35" s="23" t="s">
        <v>39</v>
      </c>
      <c r="B35" s="17" t="s">
        <v>32</v>
      </c>
      <c r="C35" s="18">
        <v>182315027</v>
      </c>
      <c r="D35" s="18"/>
      <c r="E35" s="19">
        <v>39785445</v>
      </c>
      <c r="F35" s="20">
        <v>39785445</v>
      </c>
      <c r="G35" s="20">
        <v>185443820</v>
      </c>
      <c r="H35" s="20">
        <v>19965515</v>
      </c>
      <c r="I35" s="20">
        <v>2545085</v>
      </c>
      <c r="J35" s="20">
        <v>207954420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207954420</v>
      </c>
      <c r="X35" s="20">
        <v>23057811</v>
      </c>
      <c r="Y35" s="20">
        <v>184896609</v>
      </c>
      <c r="Z35" s="21">
        <v>801.88275027495024</v>
      </c>
      <c r="AA35" s="22">
        <v>39785445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847958909</v>
      </c>
      <c r="D37" s="29">
        <f t="shared" ref="D37:Y37" si="3">SUM(D29:D36)</f>
        <v>0</v>
      </c>
      <c r="E37" s="30">
        <f t="shared" si="3"/>
        <v>105517939</v>
      </c>
      <c r="F37" s="31">
        <f t="shared" si="3"/>
        <v>105457957</v>
      </c>
      <c r="G37" s="31">
        <f t="shared" si="3"/>
        <v>525519311</v>
      </c>
      <c r="H37" s="31">
        <f t="shared" si="3"/>
        <v>46016781</v>
      </c>
      <c r="I37" s="31">
        <f t="shared" si="3"/>
        <v>18621899</v>
      </c>
      <c r="J37" s="31">
        <f t="shared" si="3"/>
        <v>590157991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590157991</v>
      </c>
      <c r="X37" s="31">
        <f t="shared" si="3"/>
        <v>39764424</v>
      </c>
      <c r="Y37" s="31">
        <f t="shared" si="3"/>
        <v>550393567</v>
      </c>
      <c r="Z37" s="32">
        <f>+IF(X37&lt;&gt;0,+(Y37/X37)*100,0)</f>
        <v>1384.1356459733956</v>
      </c>
      <c r="AA37" s="33">
        <f>SUM(AA29:AA36)</f>
        <v>105457957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14690633</v>
      </c>
      <c r="D39" s="18"/>
      <c r="E39" s="19">
        <v>3099994</v>
      </c>
      <c r="F39" s="20">
        <v>3099994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774993</v>
      </c>
      <c r="Y39" s="20">
        <v>-774993</v>
      </c>
      <c r="Z39" s="21">
        <v>-100</v>
      </c>
      <c r="AA39" s="22">
        <v>3099994</v>
      </c>
    </row>
    <row r="40" spans="1:27" ht="13.5" x14ac:dyDescent="0.25">
      <c r="A40" s="23" t="s">
        <v>61</v>
      </c>
      <c r="B40" s="17" t="s">
        <v>32</v>
      </c>
      <c r="C40" s="18">
        <v>640376293</v>
      </c>
      <c r="D40" s="18"/>
      <c r="E40" s="19">
        <v>102893334</v>
      </c>
      <c r="F40" s="20">
        <v>102893334</v>
      </c>
      <c r="G40" s="20">
        <v>643071270</v>
      </c>
      <c r="H40" s="20">
        <v>-20353593</v>
      </c>
      <c r="I40" s="20"/>
      <c r="J40" s="20">
        <v>622717677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622717677</v>
      </c>
      <c r="X40" s="20">
        <v>66056245</v>
      </c>
      <c r="Y40" s="20">
        <v>556661432</v>
      </c>
      <c r="Z40" s="21">
        <v>842.70825869681209</v>
      </c>
      <c r="AA40" s="22">
        <v>102893334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655066926</v>
      </c>
      <c r="D43" s="29">
        <f t="shared" ref="D43:Y43" si="4">SUM(D39:D42)</f>
        <v>0</v>
      </c>
      <c r="E43" s="35">
        <f t="shared" si="4"/>
        <v>105993328</v>
      </c>
      <c r="F43" s="36">
        <f t="shared" si="4"/>
        <v>105993328</v>
      </c>
      <c r="G43" s="36">
        <f t="shared" si="4"/>
        <v>643071270</v>
      </c>
      <c r="H43" s="36">
        <f t="shared" si="4"/>
        <v>-20353593</v>
      </c>
      <c r="I43" s="36">
        <f t="shared" si="4"/>
        <v>0</v>
      </c>
      <c r="J43" s="36">
        <f t="shared" si="4"/>
        <v>622717677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622717677</v>
      </c>
      <c r="X43" s="36">
        <f t="shared" si="4"/>
        <v>66831238</v>
      </c>
      <c r="Y43" s="36">
        <f t="shared" si="4"/>
        <v>555886439</v>
      </c>
      <c r="Z43" s="37">
        <f>+IF(X43&lt;&gt;0,+(Y43/X43)*100,0)</f>
        <v>831.77636033017973</v>
      </c>
      <c r="AA43" s="38">
        <f>SUM(AA39:AA42)</f>
        <v>105993328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1503025835</v>
      </c>
      <c r="D44" s="29">
        <f>+D37+D43</f>
        <v>0</v>
      </c>
      <c r="E44" s="30">
        <f t="shared" si="5"/>
        <v>211511267</v>
      </c>
      <c r="F44" s="31">
        <f t="shared" si="5"/>
        <v>211451285</v>
      </c>
      <c r="G44" s="31">
        <f t="shared" si="5"/>
        <v>1168590581</v>
      </c>
      <c r="H44" s="31">
        <f t="shared" si="5"/>
        <v>25663188</v>
      </c>
      <c r="I44" s="31">
        <f t="shared" si="5"/>
        <v>18621899</v>
      </c>
      <c r="J44" s="31">
        <f t="shared" si="5"/>
        <v>1212875668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1212875668</v>
      </c>
      <c r="X44" s="31">
        <f t="shared" si="5"/>
        <v>106595662</v>
      </c>
      <c r="Y44" s="31">
        <f t="shared" si="5"/>
        <v>1106280006</v>
      </c>
      <c r="Z44" s="32">
        <f>+IF(X44&lt;&gt;0,+(Y44/X44)*100,0)</f>
        <v>1037.8283555291396</v>
      </c>
      <c r="AA44" s="33">
        <f>+AA37+AA43</f>
        <v>211451285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693906105</v>
      </c>
      <c r="D45" s="42">
        <f t="shared" si="6"/>
        <v>0</v>
      </c>
      <c r="E45" s="43">
        <f t="shared" si="6"/>
        <v>-512933418</v>
      </c>
      <c r="F45" s="44">
        <f t="shared" si="6"/>
        <v>-505198614</v>
      </c>
      <c r="G45" s="44">
        <f t="shared" si="6"/>
        <v>1026690518</v>
      </c>
      <c r="H45" s="44">
        <f t="shared" si="6"/>
        <v>-132166330</v>
      </c>
      <c r="I45" s="44">
        <f t="shared" si="6"/>
        <v>9498307</v>
      </c>
      <c r="J45" s="44">
        <f t="shared" si="6"/>
        <v>904022495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904022495</v>
      </c>
      <c r="X45" s="44">
        <f t="shared" si="6"/>
        <v>-9997369</v>
      </c>
      <c r="Y45" s="44">
        <f t="shared" si="6"/>
        <v>914019864</v>
      </c>
      <c r="Z45" s="45">
        <f>+IF(X45&lt;&gt;0,+(Y45/X45)*100,0)</f>
        <v>-9142.6040591279561</v>
      </c>
      <c r="AA45" s="46">
        <f>+AA26-AA44</f>
        <v>-505198614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566417661</v>
      </c>
      <c r="D47" s="18"/>
      <c r="E47" s="19">
        <v>839655202</v>
      </c>
      <c r="F47" s="20">
        <v>839655202</v>
      </c>
      <c r="G47" s="20">
        <v>662422431</v>
      </c>
      <c r="H47" s="20">
        <v>73825641</v>
      </c>
      <c r="I47" s="20">
        <v>-521476592</v>
      </c>
      <c r="J47" s="20">
        <v>214771480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214771480</v>
      </c>
      <c r="X47" s="20">
        <v>980653231</v>
      </c>
      <c r="Y47" s="20">
        <v>-765881751</v>
      </c>
      <c r="Z47" s="47">
        <v>-78.099141142787914</v>
      </c>
      <c r="AA47" s="22">
        <v>839655202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566417661</v>
      </c>
      <c r="D50" s="50">
        <f t="shared" ref="D50:Y50" si="7">SUM(D47:D49)</f>
        <v>0</v>
      </c>
      <c r="E50" s="51">
        <f t="shared" si="7"/>
        <v>839655202</v>
      </c>
      <c r="F50" s="52">
        <f t="shared" si="7"/>
        <v>839655202</v>
      </c>
      <c r="G50" s="52">
        <f t="shared" si="7"/>
        <v>662422431</v>
      </c>
      <c r="H50" s="52">
        <f t="shared" si="7"/>
        <v>73825641</v>
      </c>
      <c r="I50" s="52">
        <f t="shared" si="7"/>
        <v>-521476592</v>
      </c>
      <c r="J50" s="52">
        <f t="shared" si="7"/>
        <v>214771480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214771480</v>
      </c>
      <c r="X50" s="52">
        <f t="shared" si="7"/>
        <v>980653231</v>
      </c>
      <c r="Y50" s="52">
        <f t="shared" si="7"/>
        <v>-765881751</v>
      </c>
      <c r="Z50" s="53">
        <f>+IF(X50&lt;&gt;0,+(Y50/X50)*100,0)</f>
        <v>-78.099141142787914</v>
      </c>
      <c r="AA50" s="54">
        <f>SUM(AA47:AA49)</f>
        <v>839655202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335618560</v>
      </c>
      <c r="G7" s="20">
        <v>498357753</v>
      </c>
      <c r="H7" s="20">
        <v>-48498129</v>
      </c>
      <c r="I7" s="20">
        <v>13086400</v>
      </c>
      <c r="J7" s="20">
        <v>462946024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462946024</v>
      </c>
      <c r="X7" s="20">
        <v>83904651</v>
      </c>
      <c r="Y7" s="20">
        <v>379041373</v>
      </c>
      <c r="Z7" s="21">
        <v>451.7525172710628</v>
      </c>
      <c r="AA7" s="22">
        <v>335618560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/>
      <c r="G11" s="24">
        <v>225989256</v>
      </c>
      <c r="H11" s="24">
        <v>2118515</v>
      </c>
      <c r="I11" s="24">
        <v>2206787</v>
      </c>
      <c r="J11" s="20">
        <v>230314558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230314558</v>
      </c>
      <c r="X11" s="20"/>
      <c r="Y11" s="24">
        <v>230314558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335618560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693260582</v>
      </c>
      <c r="X13" s="31">
        <f t="shared" si="0"/>
        <v>83904651</v>
      </c>
      <c r="Y13" s="31">
        <f t="shared" si="0"/>
        <v>609355931</v>
      </c>
      <c r="Z13" s="32">
        <f>+IF(X13&lt;&gt;0,+(Y13/X13)*100,0)</f>
        <v>726.24809678309725</v>
      </c>
      <c r="AA13" s="33">
        <f>SUM(AA6:AA12)</f>
        <v>335618560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41638244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1127548335</v>
      </c>
      <c r="X17" s="20">
        <v>7817781</v>
      </c>
      <c r="Y17" s="24">
        <v>1119730554</v>
      </c>
      <c r="Z17" s="25">
        <v>14322.869289891849</v>
      </c>
      <c r="AA17" s="26">
        <v>41638244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41638244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1127548335</v>
      </c>
      <c r="X25" s="36">
        <f t="shared" si="1"/>
        <v>7817781</v>
      </c>
      <c r="Y25" s="36">
        <f t="shared" si="1"/>
        <v>1119730554</v>
      </c>
      <c r="Z25" s="37">
        <f>+IF(X25&lt;&gt;0,+(Y25/X25)*100,0)</f>
        <v>14322.869289891849</v>
      </c>
      <c r="AA25" s="38">
        <f>SUM(AA15:AA24)</f>
        <v>41638244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377256804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1820808917</v>
      </c>
      <c r="X26" s="31">
        <f t="shared" si="2"/>
        <v>91722432</v>
      </c>
      <c r="Y26" s="31">
        <f t="shared" si="2"/>
        <v>1729086485</v>
      </c>
      <c r="Z26" s="32">
        <f>+IF(X26&lt;&gt;0,+(Y26/X26)*100,0)</f>
        <v>1885.129348729</v>
      </c>
      <c r="AA26" s="33">
        <f>+AA13+AA25</f>
        <v>377256804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407591788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101897946</v>
      </c>
      <c r="Y34" s="20">
        <v>226103455</v>
      </c>
      <c r="Z34" s="21">
        <v>221.89206345729482</v>
      </c>
      <c r="AA34" s="22">
        <v>407591788</v>
      </c>
    </row>
    <row r="35" spans="1:27" ht="13.5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/>
      <c r="G35" s="20">
        <v>142910001</v>
      </c>
      <c r="H35" s="20">
        <v>19439767</v>
      </c>
      <c r="I35" s="20">
        <v>2100344</v>
      </c>
      <c r="J35" s="20">
        <v>164450112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164450112</v>
      </c>
      <c r="X35" s="20"/>
      <c r="Y35" s="20">
        <v>164450112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407591788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492451513</v>
      </c>
      <c r="X37" s="31">
        <f t="shared" si="3"/>
        <v>101897946</v>
      </c>
      <c r="Y37" s="31">
        <f t="shared" si="3"/>
        <v>390553567</v>
      </c>
      <c r="Z37" s="32">
        <f>+IF(X37&lt;&gt;0,+(Y37/X37)*100,0)</f>
        <v>383.27913597002242</v>
      </c>
      <c r="AA37" s="33">
        <f>SUM(AA29:AA36)</f>
        <v>407591788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48716117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12179028</v>
      </c>
      <c r="Y40" s="20">
        <v>77567314</v>
      </c>
      <c r="Z40" s="21">
        <v>636.89248435917875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12179028</v>
      </c>
      <c r="Y43" s="36">
        <f t="shared" si="4"/>
        <v>77567314</v>
      </c>
      <c r="Z43" s="37">
        <f>+IF(X43&lt;&gt;0,+(Y43/X43)*100,0)</f>
        <v>636.89248435917875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456307905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582197855</v>
      </c>
      <c r="X44" s="31">
        <f t="shared" si="5"/>
        <v>114076974</v>
      </c>
      <c r="Y44" s="31">
        <f t="shared" si="5"/>
        <v>468120881</v>
      </c>
      <c r="Z44" s="32">
        <f>+IF(X44&lt;&gt;0,+(Y44/X44)*100,0)</f>
        <v>410.3552755528035</v>
      </c>
      <c r="AA44" s="33">
        <f>+AA37+AA43</f>
        <v>456307905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-79051101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1238611062</v>
      </c>
      <c r="X45" s="44">
        <f t="shared" si="6"/>
        <v>-22354542</v>
      </c>
      <c r="Y45" s="44">
        <f t="shared" si="6"/>
        <v>1260965604</v>
      </c>
      <c r="Z45" s="45">
        <f>+IF(X45&lt;&gt;0,+(Y45/X45)*100,0)</f>
        <v>-5640.7579452980963</v>
      </c>
      <c r="AA45" s="46">
        <f>+AA26-AA44</f>
        <v>-79051101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5594564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496557266</v>
      </c>
      <c r="X47" s="20">
        <v>1398630</v>
      </c>
      <c r="Y47" s="20">
        <v>495158636</v>
      </c>
      <c r="Z47" s="47">
        <v>35403.11848022708</v>
      </c>
      <c r="AA47" s="22">
        <v>5594564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5594564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496557266</v>
      </c>
      <c r="X50" s="52">
        <f t="shared" si="7"/>
        <v>1398630</v>
      </c>
      <c r="Y50" s="52">
        <f t="shared" si="7"/>
        <v>495158636</v>
      </c>
      <c r="Z50" s="53">
        <f>+IF(X50&lt;&gt;0,+(Y50/X50)*100,0)</f>
        <v>35403.11848022708</v>
      </c>
      <c r="AA50" s="54">
        <f>SUM(AA47:AA49)</f>
        <v>5594564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-191739610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-47934903</v>
      </c>
      <c r="Y6" s="20">
        <v>47934963</v>
      </c>
      <c r="Z6" s="21">
        <v>-100.00012516975364</v>
      </c>
      <c r="AA6" s="22">
        <v>-191739610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-143441270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-35860317</v>
      </c>
      <c r="Y7" s="20">
        <v>35860317</v>
      </c>
      <c r="Z7" s="21">
        <v>-100</v>
      </c>
      <c r="AA7" s="22">
        <v>-143441270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-335180880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</v>
      </c>
      <c r="X13" s="31">
        <f t="shared" si="0"/>
        <v>-83795220</v>
      </c>
      <c r="Y13" s="31">
        <f t="shared" si="0"/>
        <v>83795280</v>
      </c>
      <c r="Z13" s="32">
        <f>+IF(X13&lt;&gt;0,+(Y13/X13)*100,0)</f>
        <v>-100.00007160312963</v>
      </c>
      <c r="AA13" s="33">
        <f>SUM(AA6:AA12)</f>
        <v>-335180880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334583191</v>
      </c>
      <c r="D17" s="18"/>
      <c r="E17" s="19">
        <v>7779990</v>
      </c>
      <c r="F17" s="20">
        <v>7779990</v>
      </c>
      <c r="G17" s="24">
        <v>334583197</v>
      </c>
      <c r="H17" s="24">
        <v>-21458943</v>
      </c>
      <c r="I17" s="24"/>
      <c r="J17" s="20">
        <v>313124254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313124254</v>
      </c>
      <c r="X17" s="20"/>
      <c r="Y17" s="24">
        <v>313124254</v>
      </c>
      <c r="Z17" s="25"/>
      <c r="AA17" s="26">
        <v>7779990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334583191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7779990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313124254</v>
      </c>
      <c r="X25" s="36">
        <f t="shared" si="1"/>
        <v>0</v>
      </c>
      <c r="Y25" s="36">
        <f t="shared" si="1"/>
        <v>313124254</v>
      </c>
      <c r="Z25" s="37">
        <f>+IF(X25&lt;&gt;0,+(Y25/X25)*100,0)</f>
        <v>0</v>
      </c>
      <c r="AA25" s="38">
        <f>SUM(AA15:AA24)</f>
        <v>7779990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334583251</v>
      </c>
      <c r="D26" s="29">
        <f>+D13+D25</f>
        <v>0</v>
      </c>
      <c r="E26" s="30">
        <f t="shared" si="2"/>
        <v>-327400890</v>
      </c>
      <c r="F26" s="31">
        <f t="shared" si="2"/>
        <v>-327400890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313124314</v>
      </c>
      <c r="X26" s="31">
        <f t="shared" si="2"/>
        <v>-83795220</v>
      </c>
      <c r="Y26" s="31">
        <f t="shared" si="2"/>
        <v>396919534</v>
      </c>
      <c r="Z26" s="32">
        <f>+IF(X26&lt;&gt;0,+(Y26/X26)*100,0)</f>
        <v>-473.67801409197324</v>
      </c>
      <c r="AA26" s="33">
        <f>+AA13+AA25</f>
        <v>-327400890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64686</v>
      </c>
      <c r="D32" s="18"/>
      <c r="E32" s="19"/>
      <c r="F32" s="20"/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/>
      <c r="Y32" s="20">
        <v>64686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0</v>
      </c>
      <c r="Y37" s="31">
        <f t="shared" si="3"/>
        <v>64686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483341175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483341205</v>
      </c>
      <c r="X40" s="20"/>
      <c r="Y40" s="20">
        <v>483341205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483341175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483341205</v>
      </c>
      <c r="X43" s="36">
        <f t="shared" si="4"/>
        <v>0</v>
      </c>
      <c r="Y43" s="36">
        <f t="shared" si="4"/>
        <v>483341205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483405861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483405891</v>
      </c>
      <c r="X44" s="31">
        <f t="shared" si="5"/>
        <v>0</v>
      </c>
      <c r="Y44" s="31">
        <f t="shared" si="5"/>
        <v>483405891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-327400890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-170281577</v>
      </c>
      <c r="X45" s="44">
        <f t="shared" si="6"/>
        <v>-83795220</v>
      </c>
      <c r="Y45" s="44">
        <f t="shared" si="6"/>
        <v>-86486357</v>
      </c>
      <c r="Z45" s="45">
        <f>+IF(X45&lt;&gt;0,+(Y45/X45)*100,0)</f>
        <v>103.21156385769976</v>
      </c>
      <c r="AA45" s="46">
        <f>+AA26-AA44</f>
        <v>-327400890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489125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489125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3485442</v>
      </c>
      <c r="D6" s="18"/>
      <c r="E6" s="19">
        <v>9277867</v>
      </c>
      <c r="F6" s="20">
        <v>9277867</v>
      </c>
      <c r="G6" s="20">
        <v>-5003496</v>
      </c>
      <c r="H6" s="20">
        <v>-238775</v>
      </c>
      <c r="I6" s="20">
        <v>218713</v>
      </c>
      <c r="J6" s="20">
        <v>-5023558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-5023558</v>
      </c>
      <c r="X6" s="20">
        <v>6469946</v>
      </c>
      <c r="Y6" s="20">
        <v>-11493504</v>
      </c>
      <c r="Z6" s="21">
        <v>-177.64451202529358</v>
      </c>
      <c r="AA6" s="22">
        <v>9277867</v>
      </c>
    </row>
    <row r="7" spans="1:27" ht="13.5" x14ac:dyDescent="0.25">
      <c r="A7" s="23" t="s">
        <v>35</v>
      </c>
      <c r="B7" s="17" t="s">
        <v>32</v>
      </c>
      <c r="C7" s="18">
        <v>31624300</v>
      </c>
      <c r="D7" s="18"/>
      <c r="E7" s="19">
        <v>530745</v>
      </c>
      <c r="F7" s="20">
        <v>530745</v>
      </c>
      <c r="G7" s="20">
        <v>2812717</v>
      </c>
      <c r="H7" s="20">
        <v>2808851</v>
      </c>
      <c r="I7" s="20">
        <v>2789981</v>
      </c>
      <c r="J7" s="20">
        <v>8411549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8411549</v>
      </c>
      <c r="X7" s="20">
        <v>-155658</v>
      </c>
      <c r="Y7" s="20">
        <v>8567207</v>
      </c>
      <c r="Z7" s="21">
        <v>-5503.8655257037863</v>
      </c>
      <c r="AA7" s="22">
        <v>530745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-2490885</v>
      </c>
      <c r="F8" s="20">
        <v>-2490885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-2490885</v>
      </c>
      <c r="Y8" s="20">
        <v>2490885</v>
      </c>
      <c r="Z8" s="21">
        <v>-100</v>
      </c>
      <c r="AA8" s="22">
        <v>-2490885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-194850</v>
      </c>
      <c r="D10" s="18"/>
      <c r="E10" s="19"/>
      <c r="F10" s="20"/>
      <c r="G10" s="20">
        <v>-4945</v>
      </c>
      <c r="H10" s="20">
        <v>-112181</v>
      </c>
      <c r="I10" s="20">
        <v>-18753</v>
      </c>
      <c r="J10" s="20">
        <v>-135879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-135879</v>
      </c>
      <c r="X10" s="20"/>
      <c r="Y10" s="20">
        <v>-135879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34914892</v>
      </c>
      <c r="D13" s="29">
        <f>SUM(D6:D12)</f>
        <v>0</v>
      </c>
      <c r="E13" s="30">
        <f t="shared" si="0"/>
        <v>7317727</v>
      </c>
      <c r="F13" s="31">
        <f t="shared" si="0"/>
        <v>7317727</v>
      </c>
      <c r="G13" s="31">
        <f t="shared" si="0"/>
        <v>-2195724</v>
      </c>
      <c r="H13" s="31">
        <f t="shared" si="0"/>
        <v>2457895</v>
      </c>
      <c r="I13" s="31">
        <f t="shared" si="0"/>
        <v>2989941</v>
      </c>
      <c r="J13" s="31">
        <f t="shared" si="0"/>
        <v>3252112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3252112</v>
      </c>
      <c r="X13" s="31">
        <f t="shared" si="0"/>
        <v>3823403</v>
      </c>
      <c r="Y13" s="31">
        <f t="shared" si="0"/>
        <v>-571291</v>
      </c>
      <c r="Z13" s="32">
        <f>+IF(X13&lt;&gt;0,+(Y13/X13)*100,0)</f>
        <v>-14.941950926962186</v>
      </c>
      <c r="AA13" s="33">
        <f>SUM(AA6:AA12)</f>
        <v>7317727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3096313</v>
      </c>
      <c r="F17" s="20">
        <v>3096313</v>
      </c>
      <c r="G17" s="24">
        <v>3572159</v>
      </c>
      <c r="H17" s="24"/>
      <c r="I17" s="24">
        <v>1907660</v>
      </c>
      <c r="J17" s="20">
        <v>5479819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5479819</v>
      </c>
      <c r="X17" s="20">
        <v>774078</v>
      </c>
      <c r="Y17" s="24">
        <v>4705741</v>
      </c>
      <c r="Z17" s="25">
        <v>607.91561057154445</v>
      </c>
      <c r="AA17" s="26">
        <v>3096313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3096313</v>
      </c>
      <c r="F25" s="36">
        <f t="shared" si="1"/>
        <v>3096313</v>
      </c>
      <c r="G25" s="36">
        <f t="shared" si="1"/>
        <v>3572159</v>
      </c>
      <c r="H25" s="36">
        <f t="shared" si="1"/>
        <v>0</v>
      </c>
      <c r="I25" s="36">
        <f t="shared" si="1"/>
        <v>1907660</v>
      </c>
      <c r="J25" s="36">
        <f t="shared" si="1"/>
        <v>5479819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5479819</v>
      </c>
      <c r="X25" s="36">
        <f t="shared" si="1"/>
        <v>774078</v>
      </c>
      <c r="Y25" s="36">
        <f t="shared" si="1"/>
        <v>4705741</v>
      </c>
      <c r="Z25" s="37">
        <f>+IF(X25&lt;&gt;0,+(Y25/X25)*100,0)</f>
        <v>607.91561057154445</v>
      </c>
      <c r="AA25" s="38">
        <f>SUM(AA15:AA24)</f>
        <v>3096313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34914892</v>
      </c>
      <c r="D26" s="29">
        <f>+D13+D25</f>
        <v>0</v>
      </c>
      <c r="E26" s="30">
        <f t="shared" si="2"/>
        <v>10414040</v>
      </c>
      <c r="F26" s="31">
        <f t="shared" si="2"/>
        <v>10414040</v>
      </c>
      <c r="G26" s="31">
        <f t="shared" si="2"/>
        <v>1376435</v>
      </c>
      <c r="H26" s="31">
        <f t="shared" si="2"/>
        <v>2457895</v>
      </c>
      <c r="I26" s="31">
        <f t="shared" si="2"/>
        <v>4897601</v>
      </c>
      <c r="J26" s="31">
        <f t="shared" si="2"/>
        <v>8731931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8731931</v>
      </c>
      <c r="X26" s="31">
        <f t="shared" si="2"/>
        <v>4597481</v>
      </c>
      <c r="Y26" s="31">
        <f t="shared" si="2"/>
        <v>4134450</v>
      </c>
      <c r="Z26" s="32">
        <f>+IF(X26&lt;&gt;0,+(Y26/X26)*100,0)</f>
        <v>89.928593505878538</v>
      </c>
      <c r="AA26" s="33">
        <f>+AA13+AA25</f>
        <v>10414040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26232972</v>
      </c>
      <c r="D32" s="18"/>
      <c r="E32" s="19"/>
      <c r="F32" s="20"/>
      <c r="G32" s="20">
        <v>-3961679</v>
      </c>
      <c r="H32" s="20">
        <v>1508316</v>
      </c>
      <c r="I32" s="20">
        <v>3509331</v>
      </c>
      <c r="J32" s="20">
        <v>1055968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1055968</v>
      </c>
      <c r="X32" s="20"/>
      <c r="Y32" s="20">
        <v>1055968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26232972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-3961679</v>
      </c>
      <c r="H37" s="31">
        <f t="shared" si="3"/>
        <v>1508316</v>
      </c>
      <c r="I37" s="31">
        <f t="shared" si="3"/>
        <v>3509331</v>
      </c>
      <c r="J37" s="31">
        <f t="shared" si="3"/>
        <v>1055968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1055968</v>
      </c>
      <c r="X37" s="31">
        <f t="shared" si="3"/>
        <v>0</v>
      </c>
      <c r="Y37" s="31">
        <f t="shared" si="3"/>
        <v>1055968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26232972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-3961679</v>
      </c>
      <c r="H44" s="31">
        <f t="shared" si="5"/>
        <v>1508316</v>
      </c>
      <c r="I44" s="31">
        <f t="shared" si="5"/>
        <v>3509331</v>
      </c>
      <c r="J44" s="31">
        <f t="shared" si="5"/>
        <v>1055968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1055968</v>
      </c>
      <c r="X44" s="31">
        <f t="shared" si="5"/>
        <v>0</v>
      </c>
      <c r="Y44" s="31">
        <f t="shared" si="5"/>
        <v>1055968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8681920</v>
      </c>
      <c r="D45" s="42">
        <f t="shared" si="6"/>
        <v>0</v>
      </c>
      <c r="E45" s="43">
        <f t="shared" si="6"/>
        <v>10414040</v>
      </c>
      <c r="F45" s="44">
        <f t="shared" si="6"/>
        <v>10414040</v>
      </c>
      <c r="G45" s="44">
        <f t="shared" si="6"/>
        <v>5338114</v>
      </c>
      <c r="H45" s="44">
        <f t="shared" si="6"/>
        <v>949579</v>
      </c>
      <c r="I45" s="44">
        <f t="shared" si="6"/>
        <v>1388270</v>
      </c>
      <c r="J45" s="44">
        <f t="shared" si="6"/>
        <v>7675963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7675963</v>
      </c>
      <c r="X45" s="44">
        <f t="shared" si="6"/>
        <v>4597481</v>
      </c>
      <c r="Y45" s="44">
        <f t="shared" si="6"/>
        <v>3078482</v>
      </c>
      <c r="Z45" s="45">
        <f>+IF(X45&lt;&gt;0,+(Y45/X45)*100,0)</f>
        <v>66.960189721284323</v>
      </c>
      <c r="AA45" s="46">
        <f>+AA26-AA44</f>
        <v>10414040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-871990</v>
      </c>
      <c r="D6" s="18"/>
      <c r="E6" s="19">
        <v>5086407</v>
      </c>
      <c r="F6" s="20">
        <v>4389668</v>
      </c>
      <c r="G6" s="20">
        <v>-12542</v>
      </c>
      <c r="H6" s="20"/>
      <c r="I6" s="20">
        <v>-65997</v>
      </c>
      <c r="J6" s="20">
        <v>-78539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-78539</v>
      </c>
      <c r="X6" s="20">
        <v>1097421</v>
      </c>
      <c r="Y6" s="20">
        <v>-1175960</v>
      </c>
      <c r="Z6" s="21">
        <v>-107.15668827186649</v>
      </c>
      <c r="AA6" s="22">
        <v>4389668</v>
      </c>
    </row>
    <row r="7" spans="1:27" ht="13.5" x14ac:dyDescent="0.25">
      <c r="A7" s="23" t="s">
        <v>35</v>
      </c>
      <c r="B7" s="17" t="s">
        <v>32</v>
      </c>
      <c r="C7" s="18">
        <v>1598824</v>
      </c>
      <c r="D7" s="18"/>
      <c r="E7" s="19">
        <v>8754269</v>
      </c>
      <c r="F7" s="20">
        <v>8754269</v>
      </c>
      <c r="G7" s="20">
        <v>863972</v>
      </c>
      <c r="H7" s="20"/>
      <c r="I7" s="20">
        <v>1161229</v>
      </c>
      <c r="J7" s="20">
        <v>2025201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2025201</v>
      </c>
      <c r="X7" s="20">
        <v>2188569</v>
      </c>
      <c r="Y7" s="20">
        <v>-163368</v>
      </c>
      <c r="Z7" s="21">
        <v>-7.4646035834373974</v>
      </c>
      <c r="AA7" s="22">
        <v>8754269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-47713</v>
      </c>
      <c r="D10" s="18"/>
      <c r="E10" s="19">
        <v>-1014217</v>
      </c>
      <c r="F10" s="20">
        <v>-1014217</v>
      </c>
      <c r="G10" s="20"/>
      <c r="H10" s="20"/>
      <c r="I10" s="20">
        <v>-2253</v>
      </c>
      <c r="J10" s="20">
        <v>-2253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-2253</v>
      </c>
      <c r="X10" s="20">
        <v>-253551</v>
      </c>
      <c r="Y10" s="20">
        <v>251298</v>
      </c>
      <c r="Z10" s="21">
        <v>-99.111421370848475</v>
      </c>
      <c r="AA10" s="22">
        <v>-1014217</v>
      </c>
    </row>
    <row r="11" spans="1:27" ht="13.5" x14ac:dyDescent="0.25">
      <c r="A11" s="23" t="s">
        <v>39</v>
      </c>
      <c r="B11" s="17" t="s">
        <v>32</v>
      </c>
      <c r="C11" s="18">
        <v>145098</v>
      </c>
      <c r="D11" s="18"/>
      <c r="E11" s="19"/>
      <c r="F11" s="20"/>
      <c r="G11" s="24">
        <v>247</v>
      </c>
      <c r="H11" s="24"/>
      <c r="I11" s="24">
        <v>7167</v>
      </c>
      <c r="J11" s="20">
        <v>7414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7414</v>
      </c>
      <c r="X11" s="20"/>
      <c r="Y11" s="24">
        <v>7414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824219</v>
      </c>
      <c r="D13" s="29">
        <f>SUM(D6:D12)</f>
        <v>0</v>
      </c>
      <c r="E13" s="30">
        <f t="shared" si="0"/>
        <v>12826459</v>
      </c>
      <c r="F13" s="31">
        <f t="shared" si="0"/>
        <v>12129720</v>
      </c>
      <c r="G13" s="31">
        <f t="shared" si="0"/>
        <v>851677</v>
      </c>
      <c r="H13" s="31">
        <f t="shared" si="0"/>
        <v>0</v>
      </c>
      <c r="I13" s="31">
        <f t="shared" si="0"/>
        <v>1100146</v>
      </c>
      <c r="J13" s="31">
        <f t="shared" si="0"/>
        <v>1951823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1951823</v>
      </c>
      <c r="X13" s="31">
        <f t="shared" si="0"/>
        <v>3032439</v>
      </c>
      <c r="Y13" s="31">
        <f t="shared" si="0"/>
        <v>-1080616</v>
      </c>
      <c r="Z13" s="32">
        <f>+IF(X13&lt;&gt;0,+(Y13/X13)*100,0)</f>
        <v>-35.635209809661468</v>
      </c>
      <c r="AA13" s="33">
        <f>SUM(AA6:AA12)</f>
        <v>12129720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2912616</v>
      </c>
      <c r="F17" s="20">
        <v>3609355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902337</v>
      </c>
      <c r="Y17" s="24">
        <v>-902337</v>
      </c>
      <c r="Z17" s="25">
        <v>-100</v>
      </c>
      <c r="AA17" s="26">
        <v>3609355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2912616</v>
      </c>
      <c r="F25" s="36">
        <f t="shared" si="1"/>
        <v>3609355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902337</v>
      </c>
      <c r="Y25" s="36">
        <f t="shared" si="1"/>
        <v>-902337</v>
      </c>
      <c r="Z25" s="37">
        <f>+IF(X25&lt;&gt;0,+(Y25/X25)*100,0)</f>
        <v>-100</v>
      </c>
      <c r="AA25" s="38">
        <f>SUM(AA15:AA24)</f>
        <v>3609355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824219</v>
      </c>
      <c r="D26" s="29">
        <f>+D13+D25</f>
        <v>0</v>
      </c>
      <c r="E26" s="30">
        <f t="shared" si="2"/>
        <v>15739075</v>
      </c>
      <c r="F26" s="31">
        <f t="shared" si="2"/>
        <v>15739075</v>
      </c>
      <c r="G26" s="31">
        <f t="shared" si="2"/>
        <v>851677</v>
      </c>
      <c r="H26" s="31">
        <f t="shared" si="2"/>
        <v>0</v>
      </c>
      <c r="I26" s="31">
        <f t="shared" si="2"/>
        <v>1100146</v>
      </c>
      <c r="J26" s="31">
        <f t="shared" si="2"/>
        <v>1951823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1951823</v>
      </c>
      <c r="X26" s="31">
        <f t="shared" si="2"/>
        <v>3934776</v>
      </c>
      <c r="Y26" s="31">
        <f t="shared" si="2"/>
        <v>-1982953</v>
      </c>
      <c r="Z26" s="32">
        <f>+IF(X26&lt;&gt;0,+(Y26/X26)*100,0)</f>
        <v>-50.395575250026937</v>
      </c>
      <c r="AA26" s="33">
        <f>+AA13+AA25</f>
        <v>15739075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20011940</v>
      </c>
      <c r="D32" s="18"/>
      <c r="E32" s="19">
        <v>10725892</v>
      </c>
      <c r="F32" s="20">
        <v>10725892</v>
      </c>
      <c r="G32" s="20">
        <v>809193</v>
      </c>
      <c r="H32" s="20"/>
      <c r="I32" s="20">
        <v>805799</v>
      </c>
      <c r="J32" s="20">
        <v>1614992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1614992</v>
      </c>
      <c r="X32" s="20">
        <v>2681436</v>
      </c>
      <c r="Y32" s="20">
        <v>-1066444</v>
      </c>
      <c r="Z32" s="21">
        <v>-39.771376232734994</v>
      </c>
      <c r="AA32" s="22">
        <v>10725892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1577880</v>
      </c>
      <c r="F35" s="20">
        <v>1577880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394470</v>
      </c>
      <c r="Y35" s="20">
        <v>-394470</v>
      </c>
      <c r="Z35" s="21">
        <v>-100</v>
      </c>
      <c r="AA35" s="22">
        <v>1577880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20011940</v>
      </c>
      <c r="D37" s="29">
        <f t="shared" ref="D37:Y37" si="3">SUM(D29:D36)</f>
        <v>0</v>
      </c>
      <c r="E37" s="30">
        <f t="shared" si="3"/>
        <v>12303772</v>
      </c>
      <c r="F37" s="31">
        <f t="shared" si="3"/>
        <v>12303772</v>
      </c>
      <c r="G37" s="31">
        <f t="shared" si="3"/>
        <v>809193</v>
      </c>
      <c r="H37" s="31">
        <f t="shared" si="3"/>
        <v>0</v>
      </c>
      <c r="I37" s="31">
        <f t="shared" si="3"/>
        <v>805799</v>
      </c>
      <c r="J37" s="31">
        <f t="shared" si="3"/>
        <v>1614992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1614992</v>
      </c>
      <c r="X37" s="31">
        <f t="shared" si="3"/>
        <v>3075906</v>
      </c>
      <c r="Y37" s="31">
        <f t="shared" si="3"/>
        <v>-1460914</v>
      </c>
      <c r="Z37" s="32">
        <f>+IF(X37&lt;&gt;0,+(Y37/X37)*100,0)</f>
        <v>-47.495404605992505</v>
      </c>
      <c r="AA37" s="33">
        <f>SUM(AA29:AA36)</f>
        <v>12303772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3100000</v>
      </c>
      <c r="F39" s="20">
        <v>3100000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774999</v>
      </c>
      <c r="Y39" s="20">
        <v>-774999</v>
      </c>
      <c r="Z39" s="21">
        <v>-100</v>
      </c>
      <c r="AA39" s="22">
        <v>3100000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3100000</v>
      </c>
      <c r="F43" s="36">
        <f t="shared" si="4"/>
        <v>3100000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774999</v>
      </c>
      <c r="Y43" s="36">
        <f t="shared" si="4"/>
        <v>-774999</v>
      </c>
      <c r="Z43" s="37">
        <f>+IF(X43&lt;&gt;0,+(Y43/X43)*100,0)</f>
        <v>-100</v>
      </c>
      <c r="AA43" s="38">
        <f>SUM(AA39:AA42)</f>
        <v>3100000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20011940</v>
      </c>
      <c r="D44" s="29">
        <f>+D37+D43</f>
        <v>0</v>
      </c>
      <c r="E44" s="30">
        <f t="shared" si="5"/>
        <v>15403772</v>
      </c>
      <c r="F44" s="31">
        <f t="shared" si="5"/>
        <v>15403772</v>
      </c>
      <c r="G44" s="31">
        <f t="shared" si="5"/>
        <v>809193</v>
      </c>
      <c r="H44" s="31">
        <f t="shared" si="5"/>
        <v>0</v>
      </c>
      <c r="I44" s="31">
        <f t="shared" si="5"/>
        <v>805799</v>
      </c>
      <c r="J44" s="31">
        <f t="shared" si="5"/>
        <v>1614992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1614992</v>
      </c>
      <c r="X44" s="31">
        <f t="shared" si="5"/>
        <v>3850905</v>
      </c>
      <c r="Y44" s="31">
        <f t="shared" si="5"/>
        <v>-2235913</v>
      </c>
      <c r="Z44" s="32">
        <f>+IF(X44&lt;&gt;0,+(Y44/X44)*100,0)</f>
        <v>-58.062013994113073</v>
      </c>
      <c r="AA44" s="33">
        <f>+AA37+AA43</f>
        <v>15403772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-19187721</v>
      </c>
      <c r="D45" s="42">
        <f t="shared" si="6"/>
        <v>0</v>
      </c>
      <c r="E45" s="43">
        <f t="shared" si="6"/>
        <v>335303</v>
      </c>
      <c r="F45" s="44">
        <f t="shared" si="6"/>
        <v>335303</v>
      </c>
      <c r="G45" s="44">
        <f t="shared" si="6"/>
        <v>42484</v>
      </c>
      <c r="H45" s="44">
        <f t="shared" si="6"/>
        <v>0</v>
      </c>
      <c r="I45" s="44">
        <f t="shared" si="6"/>
        <v>294347</v>
      </c>
      <c r="J45" s="44">
        <f t="shared" si="6"/>
        <v>336831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336831</v>
      </c>
      <c r="X45" s="44">
        <f t="shared" si="6"/>
        <v>83871</v>
      </c>
      <c r="Y45" s="44">
        <f t="shared" si="6"/>
        <v>252960</v>
      </c>
      <c r="Z45" s="45">
        <f>+IF(X45&lt;&gt;0,+(Y45/X45)*100,0)</f>
        <v>301.60603784383164</v>
      </c>
      <c r="AA45" s="46">
        <f>+AA26-AA44</f>
        <v>335303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-8887681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-8887681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12440506</v>
      </c>
      <c r="F6" s="20">
        <v>12440506</v>
      </c>
      <c r="G6" s="20">
        <v>76622169</v>
      </c>
      <c r="H6" s="20"/>
      <c r="I6" s="20"/>
      <c r="J6" s="20">
        <v>76622169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76622169</v>
      </c>
      <c r="X6" s="20">
        <v>3110127</v>
      </c>
      <c r="Y6" s="20">
        <v>73512042</v>
      </c>
      <c r="Z6" s="21">
        <v>2363.6347326009518</v>
      </c>
      <c r="AA6" s="22">
        <v>12440506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6576326</v>
      </c>
      <c r="F7" s="20">
        <v>6576326</v>
      </c>
      <c r="G7" s="20">
        <v>53204526</v>
      </c>
      <c r="H7" s="20"/>
      <c r="I7" s="20"/>
      <c r="J7" s="20">
        <v>53204526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53204526</v>
      </c>
      <c r="X7" s="20">
        <v>1644081</v>
      </c>
      <c r="Y7" s="20">
        <v>51560445</v>
      </c>
      <c r="Z7" s="21">
        <v>3136.1255923522017</v>
      </c>
      <c r="AA7" s="22">
        <v>6576326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-18126000</v>
      </c>
      <c r="F8" s="20">
        <v>-18126000</v>
      </c>
      <c r="G8" s="20">
        <v>-86469</v>
      </c>
      <c r="H8" s="20"/>
      <c r="I8" s="20"/>
      <c r="J8" s="20">
        <v>-86469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-86469</v>
      </c>
      <c r="X8" s="20">
        <v>-4531500</v>
      </c>
      <c r="Y8" s="20">
        <v>4445031</v>
      </c>
      <c r="Z8" s="21">
        <v>-98.091823899371064</v>
      </c>
      <c r="AA8" s="22">
        <v>-18126000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-27878</v>
      </c>
      <c r="F10" s="20">
        <v>-27878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-6969</v>
      </c>
      <c r="Y10" s="20">
        <v>10749</v>
      </c>
      <c r="Z10" s="21">
        <v>-154.24020662935857</v>
      </c>
      <c r="AA10" s="22">
        <v>-27878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-957901</v>
      </c>
      <c r="H11" s="24"/>
      <c r="I11" s="24"/>
      <c r="J11" s="20">
        <v>-957901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-957901</v>
      </c>
      <c r="X11" s="20"/>
      <c r="Y11" s="24">
        <v>-957901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/>
      <c r="Y12" s="20">
        <v>-170809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862954</v>
      </c>
      <c r="F13" s="31">
        <f t="shared" si="0"/>
        <v>862954</v>
      </c>
      <c r="G13" s="31">
        <f t="shared" si="0"/>
        <v>128615296</v>
      </c>
      <c r="H13" s="31">
        <f t="shared" si="0"/>
        <v>0</v>
      </c>
      <c r="I13" s="31">
        <f t="shared" si="0"/>
        <v>0</v>
      </c>
      <c r="J13" s="31">
        <f t="shared" si="0"/>
        <v>128615296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128615296</v>
      </c>
      <c r="X13" s="31">
        <f t="shared" si="0"/>
        <v>215739</v>
      </c>
      <c r="Y13" s="31">
        <f t="shared" si="0"/>
        <v>128399557</v>
      </c>
      <c r="Z13" s="32">
        <f>+IF(X13&lt;&gt;0,+(Y13/X13)*100,0)</f>
        <v>59516.154705454275</v>
      </c>
      <c r="AA13" s="33">
        <f>SUM(AA6:AA12)</f>
        <v>862954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30784603</v>
      </c>
      <c r="H17" s="24"/>
      <c r="I17" s="24"/>
      <c r="J17" s="20">
        <v>30784603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30784603</v>
      </c>
      <c r="X17" s="20"/>
      <c r="Y17" s="24">
        <v>30784603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30784603</v>
      </c>
      <c r="H25" s="36">
        <f t="shared" si="1"/>
        <v>0</v>
      </c>
      <c r="I25" s="36">
        <f t="shared" si="1"/>
        <v>0</v>
      </c>
      <c r="J25" s="36">
        <f t="shared" si="1"/>
        <v>30784603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30784603</v>
      </c>
      <c r="X25" s="36">
        <f t="shared" si="1"/>
        <v>0</v>
      </c>
      <c r="Y25" s="36">
        <f t="shared" si="1"/>
        <v>30784603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862954</v>
      </c>
      <c r="F26" s="31">
        <f t="shared" si="2"/>
        <v>862954</v>
      </c>
      <c r="G26" s="31">
        <f t="shared" si="2"/>
        <v>159399899</v>
      </c>
      <c r="H26" s="31">
        <f t="shared" si="2"/>
        <v>0</v>
      </c>
      <c r="I26" s="31">
        <f t="shared" si="2"/>
        <v>0</v>
      </c>
      <c r="J26" s="31">
        <f t="shared" si="2"/>
        <v>159399899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159399899</v>
      </c>
      <c r="X26" s="31">
        <f t="shared" si="2"/>
        <v>215739</v>
      </c>
      <c r="Y26" s="31">
        <f t="shared" si="2"/>
        <v>159184160</v>
      </c>
      <c r="Z26" s="32">
        <f>+IF(X26&lt;&gt;0,+(Y26/X26)*100,0)</f>
        <v>73785.527883229268</v>
      </c>
      <c r="AA26" s="33">
        <f>+AA13+AA25</f>
        <v>862954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-13103</v>
      </c>
      <c r="H31" s="20"/>
      <c r="I31" s="20"/>
      <c r="J31" s="20">
        <v>-13103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-13103</v>
      </c>
      <c r="X31" s="20"/>
      <c r="Y31" s="20">
        <v>-13103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14364811</v>
      </c>
      <c r="F32" s="20">
        <v>14364811</v>
      </c>
      <c r="G32" s="20">
        <v>-1280362</v>
      </c>
      <c r="H32" s="20"/>
      <c r="I32" s="20"/>
      <c r="J32" s="20">
        <v>-1280362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-1280362</v>
      </c>
      <c r="X32" s="20">
        <v>3591207</v>
      </c>
      <c r="Y32" s="20">
        <v>-4871569</v>
      </c>
      <c r="Z32" s="21">
        <v>-135.6526928133076</v>
      </c>
      <c r="AA32" s="22">
        <v>14364811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9711843</v>
      </c>
      <c r="H35" s="20"/>
      <c r="I35" s="20"/>
      <c r="J35" s="20">
        <v>9711843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9711843</v>
      </c>
      <c r="X35" s="20"/>
      <c r="Y35" s="20">
        <v>9711843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14364811</v>
      </c>
      <c r="F37" s="31">
        <f t="shared" si="3"/>
        <v>14364811</v>
      </c>
      <c r="G37" s="31">
        <f t="shared" si="3"/>
        <v>8418378</v>
      </c>
      <c r="H37" s="31">
        <f t="shared" si="3"/>
        <v>0</v>
      </c>
      <c r="I37" s="31">
        <f t="shared" si="3"/>
        <v>0</v>
      </c>
      <c r="J37" s="31">
        <f t="shared" si="3"/>
        <v>8418378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8418378</v>
      </c>
      <c r="X37" s="31">
        <f t="shared" si="3"/>
        <v>3591207</v>
      </c>
      <c r="Y37" s="31">
        <f t="shared" si="3"/>
        <v>4827171</v>
      </c>
      <c r="Z37" s="32">
        <f>+IF(X37&lt;&gt;0,+(Y37/X37)*100,0)</f>
        <v>134.41639537904666</v>
      </c>
      <c r="AA37" s="33">
        <f>SUM(AA29:AA36)</f>
        <v>14364811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14364811</v>
      </c>
      <c r="F44" s="31">
        <f t="shared" si="5"/>
        <v>14364811</v>
      </c>
      <c r="G44" s="31">
        <f t="shared" si="5"/>
        <v>8418378</v>
      </c>
      <c r="H44" s="31">
        <f t="shared" si="5"/>
        <v>0</v>
      </c>
      <c r="I44" s="31">
        <f t="shared" si="5"/>
        <v>0</v>
      </c>
      <c r="J44" s="31">
        <f t="shared" si="5"/>
        <v>8418378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8418378</v>
      </c>
      <c r="X44" s="31">
        <f t="shared" si="5"/>
        <v>3591207</v>
      </c>
      <c r="Y44" s="31">
        <f t="shared" si="5"/>
        <v>4827171</v>
      </c>
      <c r="Z44" s="32">
        <f>+IF(X44&lt;&gt;0,+(Y44/X44)*100,0)</f>
        <v>134.41639537904666</v>
      </c>
      <c r="AA44" s="33">
        <f>+AA37+AA43</f>
        <v>14364811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-13501857</v>
      </c>
      <c r="F45" s="44">
        <f t="shared" si="6"/>
        <v>-13501857</v>
      </c>
      <c r="G45" s="44">
        <f t="shared" si="6"/>
        <v>150981521</v>
      </c>
      <c r="H45" s="44">
        <f t="shared" si="6"/>
        <v>0</v>
      </c>
      <c r="I45" s="44">
        <f t="shared" si="6"/>
        <v>0</v>
      </c>
      <c r="J45" s="44">
        <f t="shared" si="6"/>
        <v>150981521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150981521</v>
      </c>
      <c r="X45" s="44">
        <f t="shared" si="6"/>
        <v>-3375468</v>
      </c>
      <c r="Y45" s="44">
        <f t="shared" si="6"/>
        <v>154356989</v>
      </c>
      <c r="Z45" s="45">
        <f>+IF(X45&lt;&gt;0,+(Y45/X45)*100,0)</f>
        <v>-4572.9063051405019</v>
      </c>
      <c r="AA45" s="46">
        <f>+AA26-AA44</f>
        <v>-13501857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6498162</v>
      </c>
      <c r="F47" s="20">
        <v>6498162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16624554</v>
      </c>
      <c r="Y47" s="20">
        <v>-16624554</v>
      </c>
      <c r="Z47" s="47">
        <v>-100</v>
      </c>
      <c r="AA47" s="22">
        <v>6498162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6498162</v>
      </c>
      <c r="F50" s="52">
        <f t="shared" si="7"/>
        <v>6498162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16624554</v>
      </c>
      <c r="Y50" s="52">
        <f t="shared" si="7"/>
        <v>-16624554</v>
      </c>
      <c r="Z50" s="53">
        <f>+IF(X50&lt;&gt;0,+(Y50/X50)*100,0)</f>
        <v>-100</v>
      </c>
      <c r="AA50" s="54">
        <f>SUM(AA47:AA49)</f>
        <v>6498162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73090411</v>
      </c>
      <c r="D6" s="18"/>
      <c r="E6" s="19">
        <v>-338910600</v>
      </c>
      <c r="F6" s="20">
        <v>-338910600</v>
      </c>
      <c r="G6" s="20">
        <v>73705771</v>
      </c>
      <c r="H6" s="20">
        <v>1206521</v>
      </c>
      <c r="I6" s="20">
        <v>2727249</v>
      </c>
      <c r="J6" s="20">
        <v>77639541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77639541</v>
      </c>
      <c r="X6" s="20">
        <v>-27507329</v>
      </c>
      <c r="Y6" s="20">
        <v>105146870</v>
      </c>
      <c r="Z6" s="21">
        <v>-382.25038134382294</v>
      </c>
      <c r="AA6" s="22">
        <v>-338910600</v>
      </c>
    </row>
    <row r="7" spans="1:27" ht="13.5" x14ac:dyDescent="0.25">
      <c r="A7" s="23" t="s">
        <v>35</v>
      </c>
      <c r="B7" s="17" t="s">
        <v>32</v>
      </c>
      <c r="C7" s="18">
        <v>4028917</v>
      </c>
      <c r="D7" s="18"/>
      <c r="E7" s="19">
        <v>16457157</v>
      </c>
      <c r="F7" s="20">
        <v>16457157</v>
      </c>
      <c r="G7" s="20">
        <v>10912803</v>
      </c>
      <c r="H7" s="20">
        <v>-4576137</v>
      </c>
      <c r="I7" s="20">
        <v>657034</v>
      </c>
      <c r="J7" s="20">
        <v>6993700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6993700</v>
      </c>
      <c r="X7" s="20">
        <v>8968069</v>
      </c>
      <c r="Y7" s="20">
        <v>-1974369</v>
      </c>
      <c r="Z7" s="21">
        <v>-22.015542030285449</v>
      </c>
      <c r="AA7" s="22">
        <v>16457157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1348728</v>
      </c>
      <c r="F8" s="20">
        <v>1348728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337182</v>
      </c>
      <c r="Y8" s="20">
        <v>-337182</v>
      </c>
      <c r="Z8" s="21">
        <v>-100</v>
      </c>
      <c r="AA8" s="22">
        <v>1348728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-4295132</v>
      </c>
      <c r="D10" s="18"/>
      <c r="E10" s="19">
        <v>-5178629</v>
      </c>
      <c r="F10" s="20">
        <v>-5178629</v>
      </c>
      <c r="G10" s="20">
        <v>-4287291</v>
      </c>
      <c r="H10" s="20"/>
      <c r="I10" s="20"/>
      <c r="J10" s="20">
        <v>-4287291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-4287291</v>
      </c>
      <c r="X10" s="20">
        <v>-4522377</v>
      </c>
      <c r="Y10" s="20">
        <v>235086</v>
      </c>
      <c r="Z10" s="21">
        <v>-5.1982839997638415</v>
      </c>
      <c r="AA10" s="22">
        <v>-5178629</v>
      </c>
    </row>
    <row r="11" spans="1:27" ht="13.5" x14ac:dyDescent="0.25">
      <c r="A11" s="23" t="s">
        <v>39</v>
      </c>
      <c r="B11" s="17" t="s">
        <v>32</v>
      </c>
      <c r="C11" s="18">
        <v>5153758</v>
      </c>
      <c r="D11" s="18"/>
      <c r="E11" s="19">
        <v>6999820</v>
      </c>
      <c r="F11" s="20">
        <v>6999820</v>
      </c>
      <c r="G11" s="24">
        <v>5219078</v>
      </c>
      <c r="H11" s="24">
        <v>70310</v>
      </c>
      <c r="I11" s="24">
        <v>180422</v>
      </c>
      <c r="J11" s="20">
        <v>5469810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5469810</v>
      </c>
      <c r="X11" s="20">
        <v>5547508</v>
      </c>
      <c r="Y11" s="24">
        <v>-77698</v>
      </c>
      <c r="Z11" s="25">
        <v>-1.4005928427683205</v>
      </c>
      <c r="AA11" s="26">
        <v>6999820</v>
      </c>
    </row>
    <row r="12" spans="1:27" ht="13.5" x14ac:dyDescent="0.25">
      <c r="A12" s="23" t="s">
        <v>40</v>
      </c>
      <c r="B12" s="17" t="s">
        <v>32</v>
      </c>
      <c r="C12" s="18">
        <v>-59818</v>
      </c>
      <c r="D12" s="18"/>
      <c r="E12" s="19">
        <v>-65904</v>
      </c>
      <c r="F12" s="20">
        <v>-65904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-65904</v>
      </c>
      <c r="Y12" s="20">
        <v>6087</v>
      </c>
      <c r="Z12" s="21">
        <v>-9.2361616897305172</v>
      </c>
      <c r="AA12" s="22">
        <v>-65904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77918136</v>
      </c>
      <c r="D13" s="29">
        <f>SUM(D6:D12)</f>
        <v>0</v>
      </c>
      <c r="E13" s="30">
        <f t="shared" si="0"/>
        <v>-319349428</v>
      </c>
      <c r="F13" s="31">
        <f t="shared" si="0"/>
        <v>-319349428</v>
      </c>
      <c r="G13" s="31">
        <f t="shared" si="0"/>
        <v>85490544</v>
      </c>
      <c r="H13" s="31">
        <f t="shared" si="0"/>
        <v>-3299306</v>
      </c>
      <c r="I13" s="31">
        <f t="shared" si="0"/>
        <v>3564705</v>
      </c>
      <c r="J13" s="31">
        <f t="shared" si="0"/>
        <v>85755943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85755943</v>
      </c>
      <c r="X13" s="31">
        <f t="shared" si="0"/>
        <v>-17242851</v>
      </c>
      <c r="Y13" s="31">
        <f t="shared" si="0"/>
        <v>102998794</v>
      </c>
      <c r="Z13" s="32">
        <f>+IF(X13&lt;&gt;0,+(Y13/X13)*100,0)</f>
        <v>-597.34201728008895</v>
      </c>
      <c r="AA13" s="33">
        <f>SUM(AA6:AA12)</f>
        <v>-319349428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10120989</v>
      </c>
      <c r="D17" s="18"/>
      <c r="E17" s="19">
        <v>9567741</v>
      </c>
      <c r="F17" s="20">
        <v>9567741</v>
      </c>
      <c r="G17" s="24">
        <v>10167849</v>
      </c>
      <c r="H17" s="24">
        <v>-81523</v>
      </c>
      <c r="I17" s="24">
        <v>-16772</v>
      </c>
      <c r="J17" s="20">
        <v>10069554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10069554</v>
      </c>
      <c r="X17" s="20">
        <v>9708591</v>
      </c>
      <c r="Y17" s="24">
        <v>360963</v>
      </c>
      <c r="Z17" s="25">
        <v>3.7179751418099705</v>
      </c>
      <c r="AA17" s="26">
        <v>9567741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10120989</v>
      </c>
      <c r="D25" s="29">
        <f t="shared" ref="D25:Y25" si="1">SUM(D15:D24)</f>
        <v>0</v>
      </c>
      <c r="E25" s="35">
        <f t="shared" si="1"/>
        <v>9567741</v>
      </c>
      <c r="F25" s="36">
        <f t="shared" si="1"/>
        <v>9567741</v>
      </c>
      <c r="G25" s="36">
        <f t="shared" si="1"/>
        <v>10167849</v>
      </c>
      <c r="H25" s="36">
        <f t="shared" si="1"/>
        <v>-81523</v>
      </c>
      <c r="I25" s="36">
        <f t="shared" si="1"/>
        <v>-16772</v>
      </c>
      <c r="J25" s="36">
        <f t="shared" si="1"/>
        <v>10069554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10069554</v>
      </c>
      <c r="X25" s="36">
        <f t="shared" si="1"/>
        <v>9708591</v>
      </c>
      <c r="Y25" s="36">
        <f t="shared" si="1"/>
        <v>360963</v>
      </c>
      <c r="Z25" s="37">
        <f>+IF(X25&lt;&gt;0,+(Y25/X25)*100,0)</f>
        <v>3.7179751418099705</v>
      </c>
      <c r="AA25" s="38">
        <f>SUM(AA15:AA24)</f>
        <v>9567741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88039125</v>
      </c>
      <c r="D26" s="29">
        <f>+D13+D25</f>
        <v>0</v>
      </c>
      <c r="E26" s="30">
        <f t="shared" si="2"/>
        <v>-309781687</v>
      </c>
      <c r="F26" s="31">
        <f t="shared" si="2"/>
        <v>-309781687</v>
      </c>
      <c r="G26" s="31">
        <f t="shared" si="2"/>
        <v>95658393</v>
      </c>
      <c r="H26" s="31">
        <f t="shared" si="2"/>
        <v>-3380829</v>
      </c>
      <c r="I26" s="31">
        <f t="shared" si="2"/>
        <v>3547933</v>
      </c>
      <c r="J26" s="31">
        <f t="shared" si="2"/>
        <v>95825497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95825497</v>
      </c>
      <c r="X26" s="31">
        <f t="shared" si="2"/>
        <v>-7534260</v>
      </c>
      <c r="Y26" s="31">
        <f t="shared" si="2"/>
        <v>103359757</v>
      </c>
      <c r="Z26" s="32">
        <f>+IF(X26&lt;&gt;0,+(Y26/X26)*100,0)</f>
        <v>-1371.8634212251768</v>
      </c>
      <c r="AA26" s="33">
        <f>+AA13+AA25</f>
        <v>-309781687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-9342</v>
      </c>
      <c r="D31" s="18"/>
      <c r="E31" s="19">
        <v>-7914</v>
      </c>
      <c r="F31" s="20">
        <v>-7914</v>
      </c>
      <c r="G31" s="20">
        <v>-9375</v>
      </c>
      <c r="H31" s="20">
        <v>-662</v>
      </c>
      <c r="I31" s="20"/>
      <c r="J31" s="20">
        <v>-10037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-10037</v>
      </c>
      <c r="X31" s="20">
        <v>-7914</v>
      </c>
      <c r="Y31" s="20">
        <v>-2123</v>
      </c>
      <c r="Z31" s="21">
        <v>26.825878190548398</v>
      </c>
      <c r="AA31" s="22">
        <v>-7914</v>
      </c>
    </row>
    <row r="32" spans="1:27" ht="13.5" x14ac:dyDescent="0.25">
      <c r="A32" s="23" t="s">
        <v>59</v>
      </c>
      <c r="B32" s="17" t="s">
        <v>32</v>
      </c>
      <c r="C32" s="18">
        <v>-148922</v>
      </c>
      <c r="D32" s="18"/>
      <c r="E32" s="19">
        <v>-415122419</v>
      </c>
      <c r="F32" s="20">
        <v>-415122419</v>
      </c>
      <c r="G32" s="20">
        <v>-643795</v>
      </c>
      <c r="H32" s="20">
        <v>-139710</v>
      </c>
      <c r="I32" s="20">
        <v>91726</v>
      </c>
      <c r="J32" s="20">
        <v>-691779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-691779</v>
      </c>
      <c r="X32" s="20">
        <v>-102889183</v>
      </c>
      <c r="Y32" s="20">
        <v>102197404</v>
      </c>
      <c r="Z32" s="21">
        <v>-99.327646522375431</v>
      </c>
      <c r="AA32" s="22">
        <v>-415122419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16983480</v>
      </c>
      <c r="D35" s="18"/>
      <c r="E35" s="19">
        <v>22298800</v>
      </c>
      <c r="F35" s="20">
        <v>22298800</v>
      </c>
      <c r="G35" s="20">
        <v>17402788</v>
      </c>
      <c r="H35" s="20">
        <v>342174</v>
      </c>
      <c r="I35" s="20">
        <v>312465</v>
      </c>
      <c r="J35" s="20">
        <v>18057427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18057427</v>
      </c>
      <c r="X35" s="20">
        <v>18686148</v>
      </c>
      <c r="Y35" s="20">
        <v>-628721</v>
      </c>
      <c r="Z35" s="21">
        <v>-3.3646367351901527</v>
      </c>
      <c r="AA35" s="22">
        <v>22298800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16825216</v>
      </c>
      <c r="D37" s="29">
        <f t="shared" ref="D37:Y37" si="3">SUM(D29:D36)</f>
        <v>0</v>
      </c>
      <c r="E37" s="30">
        <f t="shared" si="3"/>
        <v>-392831533</v>
      </c>
      <c r="F37" s="31">
        <f t="shared" si="3"/>
        <v>-392831533</v>
      </c>
      <c r="G37" s="31">
        <f t="shared" si="3"/>
        <v>16749618</v>
      </c>
      <c r="H37" s="31">
        <f t="shared" si="3"/>
        <v>201802</v>
      </c>
      <c r="I37" s="31">
        <f t="shared" si="3"/>
        <v>404191</v>
      </c>
      <c r="J37" s="31">
        <f t="shared" si="3"/>
        <v>17355611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17355611</v>
      </c>
      <c r="X37" s="31">
        <f t="shared" si="3"/>
        <v>-84210949</v>
      </c>
      <c r="Y37" s="31">
        <f t="shared" si="3"/>
        <v>101566560</v>
      </c>
      <c r="Z37" s="32">
        <f>+IF(X37&lt;&gt;0,+(Y37/X37)*100,0)</f>
        <v>-120.60968461476429</v>
      </c>
      <c r="AA37" s="33">
        <f>SUM(AA29:AA36)</f>
        <v>-392831533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16825216</v>
      </c>
      <c r="D44" s="29">
        <f>+D37+D43</f>
        <v>0</v>
      </c>
      <c r="E44" s="30">
        <f t="shared" si="5"/>
        <v>-392831533</v>
      </c>
      <c r="F44" s="31">
        <f t="shared" si="5"/>
        <v>-392831533</v>
      </c>
      <c r="G44" s="31">
        <f t="shared" si="5"/>
        <v>16749618</v>
      </c>
      <c r="H44" s="31">
        <f t="shared" si="5"/>
        <v>201802</v>
      </c>
      <c r="I44" s="31">
        <f t="shared" si="5"/>
        <v>404191</v>
      </c>
      <c r="J44" s="31">
        <f t="shared" si="5"/>
        <v>17355611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17355611</v>
      </c>
      <c r="X44" s="31">
        <f t="shared" si="5"/>
        <v>-84210949</v>
      </c>
      <c r="Y44" s="31">
        <f t="shared" si="5"/>
        <v>101566560</v>
      </c>
      <c r="Z44" s="32">
        <f>+IF(X44&lt;&gt;0,+(Y44/X44)*100,0)</f>
        <v>-120.60968461476429</v>
      </c>
      <c r="AA44" s="33">
        <f>+AA37+AA43</f>
        <v>-392831533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71213909</v>
      </c>
      <c r="D45" s="42">
        <f t="shared" si="6"/>
        <v>0</v>
      </c>
      <c r="E45" s="43">
        <f t="shared" si="6"/>
        <v>83049846</v>
      </c>
      <c r="F45" s="44">
        <f t="shared" si="6"/>
        <v>83049846</v>
      </c>
      <c r="G45" s="44">
        <f t="shared" si="6"/>
        <v>78908775</v>
      </c>
      <c r="H45" s="44">
        <f t="shared" si="6"/>
        <v>-3582631</v>
      </c>
      <c r="I45" s="44">
        <f t="shared" si="6"/>
        <v>3143742</v>
      </c>
      <c r="J45" s="44">
        <f t="shared" si="6"/>
        <v>78469886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78469886</v>
      </c>
      <c r="X45" s="44">
        <f t="shared" si="6"/>
        <v>76676689</v>
      </c>
      <c r="Y45" s="44">
        <f t="shared" si="6"/>
        <v>1793197</v>
      </c>
      <c r="Z45" s="45">
        <f>+IF(X45&lt;&gt;0,+(Y45/X45)*100,0)</f>
        <v>2.3386468865394017</v>
      </c>
      <c r="AA45" s="46">
        <f>+AA26-AA44</f>
        <v>83049846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-25662</v>
      </c>
      <c r="D47" s="18"/>
      <c r="E47" s="19">
        <v>9223709</v>
      </c>
      <c r="F47" s="20">
        <v>9223709</v>
      </c>
      <c r="G47" s="20">
        <v>-25662</v>
      </c>
      <c r="H47" s="20"/>
      <c r="I47" s="20"/>
      <c r="J47" s="20">
        <v>-25662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-25662</v>
      </c>
      <c r="X47" s="20">
        <v>2850549</v>
      </c>
      <c r="Y47" s="20">
        <v>-2876211</v>
      </c>
      <c r="Z47" s="47">
        <v>-100.90024763650791</v>
      </c>
      <c r="AA47" s="22">
        <v>9223709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-25662</v>
      </c>
      <c r="D50" s="50">
        <f t="shared" ref="D50:Y50" si="7">SUM(D47:D49)</f>
        <v>0</v>
      </c>
      <c r="E50" s="51">
        <f t="shared" si="7"/>
        <v>9223709</v>
      </c>
      <c r="F50" s="52">
        <f t="shared" si="7"/>
        <v>9223709</v>
      </c>
      <c r="G50" s="52">
        <f t="shared" si="7"/>
        <v>-25662</v>
      </c>
      <c r="H50" s="52">
        <f t="shared" si="7"/>
        <v>0</v>
      </c>
      <c r="I50" s="52">
        <f t="shared" si="7"/>
        <v>0</v>
      </c>
      <c r="J50" s="52">
        <f t="shared" si="7"/>
        <v>-25662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-25662</v>
      </c>
      <c r="X50" s="52">
        <f t="shared" si="7"/>
        <v>2850549</v>
      </c>
      <c r="Y50" s="52">
        <f t="shared" si="7"/>
        <v>-2876211</v>
      </c>
      <c r="Z50" s="53">
        <f>+IF(X50&lt;&gt;0,+(Y50/X50)*100,0)</f>
        <v>-100.90024763650791</v>
      </c>
      <c r="AA50" s="54">
        <f>SUM(AA47:AA49)</f>
        <v>9223709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13761377</v>
      </c>
      <c r="D6" s="18"/>
      <c r="E6" s="19">
        <v>4903285</v>
      </c>
      <c r="F6" s="20">
        <v>4903285</v>
      </c>
      <c r="G6" s="20">
        <v>-321650</v>
      </c>
      <c r="H6" s="20">
        <v>123981</v>
      </c>
      <c r="I6" s="20">
        <v>-862126</v>
      </c>
      <c r="J6" s="20">
        <v>-1059795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-1059795</v>
      </c>
      <c r="X6" s="20">
        <v>2347178</v>
      </c>
      <c r="Y6" s="20">
        <v>-3406973</v>
      </c>
      <c r="Z6" s="21">
        <v>-145.15188025790971</v>
      </c>
      <c r="AA6" s="22">
        <v>4903285</v>
      </c>
    </row>
    <row r="7" spans="1:27" ht="13.5" x14ac:dyDescent="0.25">
      <c r="A7" s="23" t="s">
        <v>35</v>
      </c>
      <c r="B7" s="17" t="s">
        <v>32</v>
      </c>
      <c r="C7" s="18">
        <v>1227263</v>
      </c>
      <c r="D7" s="18"/>
      <c r="E7" s="19">
        <v>557573</v>
      </c>
      <c r="F7" s="20">
        <v>557573</v>
      </c>
      <c r="G7" s="20">
        <v>7627682</v>
      </c>
      <c r="H7" s="20">
        <v>-4631173</v>
      </c>
      <c r="I7" s="20">
        <v>433551</v>
      </c>
      <c r="J7" s="20">
        <v>3430060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3430060</v>
      </c>
      <c r="X7" s="20">
        <v>-1994708</v>
      </c>
      <c r="Y7" s="20">
        <v>5424768</v>
      </c>
      <c r="Z7" s="21">
        <v>-271.95800087030284</v>
      </c>
      <c r="AA7" s="22">
        <v>557573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14988640</v>
      </c>
      <c r="D13" s="29">
        <f>SUM(D6:D12)</f>
        <v>0</v>
      </c>
      <c r="E13" s="30">
        <f t="shared" si="0"/>
        <v>5460858</v>
      </c>
      <c r="F13" s="31">
        <f t="shared" si="0"/>
        <v>5460858</v>
      </c>
      <c r="G13" s="31">
        <f t="shared" si="0"/>
        <v>7306032</v>
      </c>
      <c r="H13" s="31">
        <f t="shared" si="0"/>
        <v>-4507192</v>
      </c>
      <c r="I13" s="31">
        <f t="shared" si="0"/>
        <v>-428575</v>
      </c>
      <c r="J13" s="31">
        <f t="shared" si="0"/>
        <v>2370265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2370265</v>
      </c>
      <c r="X13" s="31">
        <f t="shared" si="0"/>
        <v>352470</v>
      </c>
      <c r="Y13" s="31">
        <f t="shared" si="0"/>
        <v>2017795</v>
      </c>
      <c r="Z13" s="32">
        <f>+IF(X13&lt;&gt;0,+(Y13/X13)*100,0)</f>
        <v>572.47283456748096</v>
      </c>
      <c r="AA13" s="33">
        <f>SUM(AA6:AA12)</f>
        <v>5460858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-705</v>
      </c>
      <c r="D17" s="18"/>
      <c r="E17" s="19">
        <v>-1986500</v>
      </c>
      <c r="F17" s="20">
        <v>-1986500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-496626</v>
      </c>
      <c r="Y17" s="24">
        <v>496626</v>
      </c>
      <c r="Z17" s="25">
        <v>-100</v>
      </c>
      <c r="AA17" s="26">
        <v>-1986500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-705</v>
      </c>
      <c r="D25" s="29">
        <f t="shared" ref="D25:Y25" si="1">SUM(D15:D24)</f>
        <v>0</v>
      </c>
      <c r="E25" s="35">
        <f t="shared" si="1"/>
        <v>-1986500</v>
      </c>
      <c r="F25" s="36">
        <f t="shared" si="1"/>
        <v>-1986500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-496626</v>
      </c>
      <c r="Y25" s="36">
        <f t="shared" si="1"/>
        <v>496626</v>
      </c>
      <c r="Z25" s="37">
        <f>+IF(X25&lt;&gt;0,+(Y25/X25)*100,0)</f>
        <v>-100</v>
      </c>
      <c r="AA25" s="38">
        <f>SUM(AA15:AA24)</f>
        <v>-1986500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14987935</v>
      </c>
      <c r="D26" s="29">
        <f>+D13+D25</f>
        <v>0</v>
      </c>
      <c r="E26" s="30">
        <f t="shared" si="2"/>
        <v>3474358</v>
      </c>
      <c r="F26" s="31">
        <f t="shared" si="2"/>
        <v>3474358</v>
      </c>
      <c r="G26" s="31">
        <f t="shared" si="2"/>
        <v>7306032</v>
      </c>
      <c r="H26" s="31">
        <f t="shared" si="2"/>
        <v>-4507192</v>
      </c>
      <c r="I26" s="31">
        <f t="shared" si="2"/>
        <v>-428575</v>
      </c>
      <c r="J26" s="31">
        <f t="shared" si="2"/>
        <v>2370265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2370265</v>
      </c>
      <c r="X26" s="31">
        <f t="shared" si="2"/>
        <v>-144156</v>
      </c>
      <c r="Y26" s="31">
        <f t="shared" si="2"/>
        <v>2514421</v>
      </c>
      <c r="Z26" s="32">
        <f>+IF(X26&lt;&gt;0,+(Y26/X26)*100,0)</f>
        <v>-1744.2361053303366</v>
      </c>
      <c r="AA26" s="33">
        <f>+AA13+AA25</f>
        <v>3474358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5093615</v>
      </c>
      <c r="D32" s="18"/>
      <c r="E32" s="19"/>
      <c r="F32" s="20"/>
      <c r="G32" s="20">
        <v>123304</v>
      </c>
      <c r="H32" s="20">
        <v>-85374</v>
      </c>
      <c r="I32" s="20">
        <v>-1159535</v>
      </c>
      <c r="J32" s="20">
        <v>-1121605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-1121605</v>
      </c>
      <c r="X32" s="20"/>
      <c r="Y32" s="20">
        <v>-1121605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190</v>
      </c>
      <c r="D35" s="18"/>
      <c r="E35" s="19"/>
      <c r="F35" s="20"/>
      <c r="G35" s="20"/>
      <c r="H35" s="20">
        <v>2566</v>
      </c>
      <c r="I35" s="20"/>
      <c r="J35" s="20">
        <v>2566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2566</v>
      </c>
      <c r="X35" s="20"/>
      <c r="Y35" s="20">
        <v>2566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5093805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123304</v>
      </c>
      <c r="H37" s="31">
        <f t="shared" si="3"/>
        <v>-82808</v>
      </c>
      <c r="I37" s="31">
        <f t="shared" si="3"/>
        <v>-1159535</v>
      </c>
      <c r="J37" s="31">
        <f t="shared" si="3"/>
        <v>-1119039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-1119039</v>
      </c>
      <c r="X37" s="31">
        <f t="shared" si="3"/>
        <v>0</v>
      </c>
      <c r="Y37" s="31">
        <f t="shared" si="3"/>
        <v>-1119039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46282153</v>
      </c>
      <c r="D40" s="18"/>
      <c r="E40" s="19">
        <v>38342697</v>
      </c>
      <c r="F40" s="20">
        <v>38342697</v>
      </c>
      <c r="G40" s="20">
        <v>38342697</v>
      </c>
      <c r="H40" s="20"/>
      <c r="I40" s="20"/>
      <c r="J40" s="20">
        <v>38342697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38342697</v>
      </c>
      <c r="X40" s="20">
        <v>38342697</v>
      </c>
      <c r="Y40" s="20"/>
      <c r="Z40" s="21"/>
      <c r="AA40" s="22">
        <v>38342697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46282153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38342697</v>
      </c>
      <c r="H43" s="36">
        <f t="shared" si="4"/>
        <v>0</v>
      </c>
      <c r="I43" s="36">
        <f t="shared" si="4"/>
        <v>0</v>
      </c>
      <c r="J43" s="36">
        <f t="shared" si="4"/>
        <v>38342697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38342697</v>
      </c>
      <c r="X43" s="36">
        <f t="shared" si="4"/>
        <v>38342697</v>
      </c>
      <c r="Y43" s="36">
        <f t="shared" si="4"/>
        <v>0</v>
      </c>
      <c r="Z43" s="37">
        <f>+IF(X43&lt;&gt;0,+(Y43/X43)*100,0)</f>
        <v>0</v>
      </c>
      <c r="AA43" s="38">
        <f>SUM(AA39:AA42)</f>
        <v>38342697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51375958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38466001</v>
      </c>
      <c r="H44" s="31">
        <f t="shared" si="5"/>
        <v>-82808</v>
      </c>
      <c r="I44" s="31">
        <f t="shared" si="5"/>
        <v>-1159535</v>
      </c>
      <c r="J44" s="31">
        <f t="shared" si="5"/>
        <v>37223658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37223658</v>
      </c>
      <c r="X44" s="31">
        <f t="shared" si="5"/>
        <v>38342697</v>
      </c>
      <c r="Y44" s="31">
        <f t="shared" si="5"/>
        <v>-1119039</v>
      </c>
      <c r="Z44" s="32">
        <f>+IF(X44&lt;&gt;0,+(Y44/X44)*100,0)</f>
        <v>-2.9185192684802534</v>
      </c>
      <c r="AA44" s="33">
        <f>+AA37+AA43</f>
        <v>38342697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-36388023</v>
      </c>
      <c r="D45" s="42">
        <f t="shared" si="6"/>
        <v>0</v>
      </c>
      <c r="E45" s="43">
        <f t="shared" si="6"/>
        <v>-34868339</v>
      </c>
      <c r="F45" s="44">
        <f t="shared" si="6"/>
        <v>-34868339</v>
      </c>
      <c r="G45" s="44">
        <f t="shared" si="6"/>
        <v>-31159969</v>
      </c>
      <c r="H45" s="44">
        <f t="shared" si="6"/>
        <v>-4424384</v>
      </c>
      <c r="I45" s="44">
        <f t="shared" si="6"/>
        <v>730960</v>
      </c>
      <c r="J45" s="44">
        <f t="shared" si="6"/>
        <v>-34853393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-34853393</v>
      </c>
      <c r="X45" s="44">
        <f t="shared" si="6"/>
        <v>-38486853</v>
      </c>
      <c r="Y45" s="44">
        <f t="shared" si="6"/>
        <v>3633460</v>
      </c>
      <c r="Z45" s="45">
        <f>+IF(X45&lt;&gt;0,+(Y45/X45)*100,0)</f>
        <v>-9.4407822847973577</v>
      </c>
      <c r="AA45" s="46">
        <f>+AA26-AA44</f>
        <v>-34868339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30120195</v>
      </c>
      <c r="D6" s="18"/>
      <c r="E6" s="19">
        <v>19278584</v>
      </c>
      <c r="F6" s="20">
        <v>19278584</v>
      </c>
      <c r="G6" s="20">
        <v>3075939</v>
      </c>
      <c r="H6" s="20">
        <v>3297820</v>
      </c>
      <c r="I6" s="20">
        <v>2865890</v>
      </c>
      <c r="J6" s="20">
        <v>9239649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9239649</v>
      </c>
      <c r="X6" s="20">
        <v>4819644</v>
      </c>
      <c r="Y6" s="20">
        <v>4420005</v>
      </c>
      <c r="Z6" s="21">
        <v>91.708122010671318</v>
      </c>
      <c r="AA6" s="22">
        <v>19278584</v>
      </c>
    </row>
    <row r="7" spans="1:27" ht="13.5" x14ac:dyDescent="0.25">
      <c r="A7" s="23" t="s">
        <v>35</v>
      </c>
      <c r="B7" s="17" t="s">
        <v>32</v>
      </c>
      <c r="C7" s="18">
        <v>66850313</v>
      </c>
      <c r="D7" s="18"/>
      <c r="E7" s="19">
        <v>56482281</v>
      </c>
      <c r="F7" s="20">
        <v>56482281</v>
      </c>
      <c r="G7" s="20">
        <v>-434722</v>
      </c>
      <c r="H7" s="20">
        <v>938303</v>
      </c>
      <c r="I7" s="20">
        <v>-194697</v>
      </c>
      <c r="J7" s="20">
        <v>308884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308884</v>
      </c>
      <c r="X7" s="20">
        <v>14120568</v>
      </c>
      <c r="Y7" s="20">
        <v>-13811684</v>
      </c>
      <c r="Z7" s="21">
        <v>-97.81252425539823</v>
      </c>
      <c r="AA7" s="22">
        <v>56482281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-3606008</v>
      </c>
      <c r="D10" s="18"/>
      <c r="E10" s="19">
        <v>-1404351</v>
      </c>
      <c r="F10" s="20">
        <v>-1404351</v>
      </c>
      <c r="G10" s="20">
        <v>-349599</v>
      </c>
      <c r="H10" s="20">
        <v>-422190</v>
      </c>
      <c r="I10" s="20">
        <v>-46706</v>
      </c>
      <c r="J10" s="20">
        <v>-818495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-818495</v>
      </c>
      <c r="X10" s="20">
        <v>-351081</v>
      </c>
      <c r="Y10" s="20">
        <v>-467414</v>
      </c>
      <c r="Z10" s="21">
        <v>133.13565815296184</v>
      </c>
      <c r="AA10" s="22">
        <v>-1404351</v>
      </c>
    </row>
    <row r="11" spans="1:27" ht="13.5" x14ac:dyDescent="0.25">
      <c r="A11" s="23" t="s">
        <v>39</v>
      </c>
      <c r="B11" s="17" t="s">
        <v>32</v>
      </c>
      <c r="C11" s="18">
        <v>453608</v>
      </c>
      <c r="D11" s="18"/>
      <c r="E11" s="19"/>
      <c r="F11" s="20"/>
      <c r="G11" s="24">
        <v>-4916</v>
      </c>
      <c r="H11" s="24">
        <v>12281</v>
      </c>
      <c r="I11" s="24">
        <v>-11975</v>
      </c>
      <c r="J11" s="20">
        <v>-4610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-4610</v>
      </c>
      <c r="X11" s="20"/>
      <c r="Y11" s="24">
        <v>-4610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93818108</v>
      </c>
      <c r="D13" s="29">
        <f>SUM(D6:D12)</f>
        <v>0</v>
      </c>
      <c r="E13" s="30">
        <f t="shared" si="0"/>
        <v>74356514</v>
      </c>
      <c r="F13" s="31">
        <f t="shared" si="0"/>
        <v>74356514</v>
      </c>
      <c r="G13" s="31">
        <f t="shared" si="0"/>
        <v>2286702</v>
      </c>
      <c r="H13" s="31">
        <f t="shared" si="0"/>
        <v>3826214</v>
      </c>
      <c r="I13" s="31">
        <f t="shared" si="0"/>
        <v>2612512</v>
      </c>
      <c r="J13" s="31">
        <f t="shared" si="0"/>
        <v>8725428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8725428</v>
      </c>
      <c r="X13" s="31">
        <f t="shared" si="0"/>
        <v>18589131</v>
      </c>
      <c r="Y13" s="31">
        <f t="shared" si="0"/>
        <v>-9863703</v>
      </c>
      <c r="Z13" s="32">
        <f>+IF(X13&lt;&gt;0,+(Y13/X13)*100,0)</f>
        <v>-53.061668132846016</v>
      </c>
      <c r="AA13" s="33">
        <f>SUM(AA6:AA12)</f>
        <v>74356514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28794136</v>
      </c>
      <c r="D17" s="18"/>
      <c r="E17" s="19">
        <v>-14206452</v>
      </c>
      <c r="F17" s="20">
        <v>-14206452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-3551604</v>
      </c>
      <c r="Y17" s="24">
        <v>3551604</v>
      </c>
      <c r="Z17" s="25">
        <v>-100</v>
      </c>
      <c r="AA17" s="26">
        <v>-14206452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28794136</v>
      </c>
      <c r="D25" s="29">
        <f t="shared" ref="D25:Y25" si="1">SUM(D15:D24)</f>
        <v>0</v>
      </c>
      <c r="E25" s="35">
        <f t="shared" si="1"/>
        <v>-14206452</v>
      </c>
      <c r="F25" s="36">
        <f t="shared" si="1"/>
        <v>-14206452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-3551604</v>
      </c>
      <c r="Y25" s="36">
        <f t="shared" si="1"/>
        <v>3551604</v>
      </c>
      <c r="Z25" s="37">
        <f>+IF(X25&lt;&gt;0,+(Y25/X25)*100,0)</f>
        <v>-100</v>
      </c>
      <c r="AA25" s="38">
        <f>SUM(AA15:AA24)</f>
        <v>-14206452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122612244</v>
      </c>
      <c r="D26" s="29">
        <f>+D13+D25</f>
        <v>0</v>
      </c>
      <c r="E26" s="30">
        <f t="shared" si="2"/>
        <v>60150062</v>
      </c>
      <c r="F26" s="31">
        <f t="shared" si="2"/>
        <v>60150062</v>
      </c>
      <c r="G26" s="31">
        <f t="shared" si="2"/>
        <v>2286702</v>
      </c>
      <c r="H26" s="31">
        <f t="shared" si="2"/>
        <v>3826214</v>
      </c>
      <c r="I26" s="31">
        <f t="shared" si="2"/>
        <v>2612512</v>
      </c>
      <c r="J26" s="31">
        <f t="shared" si="2"/>
        <v>8725428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8725428</v>
      </c>
      <c r="X26" s="31">
        <f t="shared" si="2"/>
        <v>15037527</v>
      </c>
      <c r="Y26" s="31">
        <f t="shared" si="2"/>
        <v>-6312099</v>
      </c>
      <c r="Z26" s="32">
        <f>+IF(X26&lt;&gt;0,+(Y26/X26)*100,0)</f>
        <v>-41.975645330512123</v>
      </c>
      <c r="AA26" s="33">
        <f>+AA13+AA25</f>
        <v>60150062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80071146</v>
      </c>
      <c r="D32" s="18"/>
      <c r="E32" s="19">
        <v>53757084</v>
      </c>
      <c r="F32" s="20">
        <v>53757084</v>
      </c>
      <c r="G32" s="20">
        <v>2686042</v>
      </c>
      <c r="H32" s="20">
        <v>2905146</v>
      </c>
      <c r="I32" s="20">
        <v>2222792</v>
      </c>
      <c r="J32" s="20">
        <v>7813980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7813980</v>
      </c>
      <c r="X32" s="20">
        <v>13439229</v>
      </c>
      <c r="Y32" s="20">
        <v>-5625249</v>
      </c>
      <c r="Z32" s="21">
        <v>-41.856932417774864</v>
      </c>
      <c r="AA32" s="22">
        <v>53757084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373190</v>
      </c>
      <c r="F34" s="20">
        <v>373190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93297</v>
      </c>
      <c r="Y34" s="20">
        <v>-93297</v>
      </c>
      <c r="Z34" s="21">
        <v>-100</v>
      </c>
      <c r="AA34" s="22">
        <v>373190</v>
      </c>
    </row>
    <row r="35" spans="1:27" ht="13.5" x14ac:dyDescent="0.25">
      <c r="A35" s="23" t="s">
        <v>39</v>
      </c>
      <c r="B35" s="17" t="s">
        <v>32</v>
      </c>
      <c r="C35" s="18">
        <v>-2045836</v>
      </c>
      <c r="D35" s="18"/>
      <c r="E35" s="19"/>
      <c r="F35" s="20"/>
      <c r="G35" s="20">
        <v>-4641</v>
      </c>
      <c r="H35" s="20">
        <v>-3930</v>
      </c>
      <c r="I35" s="20">
        <v>-25230</v>
      </c>
      <c r="J35" s="20">
        <v>-33801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-33801</v>
      </c>
      <c r="X35" s="20"/>
      <c r="Y35" s="20">
        <v>-33801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78025310</v>
      </c>
      <c r="D37" s="29">
        <f t="shared" ref="D37:Y37" si="3">SUM(D29:D36)</f>
        <v>0</v>
      </c>
      <c r="E37" s="30">
        <f t="shared" si="3"/>
        <v>54130274</v>
      </c>
      <c r="F37" s="31">
        <f t="shared" si="3"/>
        <v>54130274</v>
      </c>
      <c r="G37" s="31">
        <f t="shared" si="3"/>
        <v>2681401</v>
      </c>
      <c r="H37" s="31">
        <f t="shared" si="3"/>
        <v>2901216</v>
      </c>
      <c r="I37" s="31">
        <f t="shared" si="3"/>
        <v>2197562</v>
      </c>
      <c r="J37" s="31">
        <f t="shared" si="3"/>
        <v>7780179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7780179</v>
      </c>
      <c r="X37" s="31">
        <f t="shared" si="3"/>
        <v>13532526</v>
      </c>
      <c r="Y37" s="31">
        <f t="shared" si="3"/>
        <v>-5752347</v>
      </c>
      <c r="Z37" s="32">
        <f>+IF(X37&lt;&gt;0,+(Y37/X37)*100,0)</f>
        <v>-42.507562889589131</v>
      </c>
      <c r="AA37" s="33">
        <f>SUM(AA29:AA36)</f>
        <v>54130274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14690633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-307801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77717509</v>
      </c>
      <c r="D44" s="29">
        <f>+D37+D43</f>
        <v>0</v>
      </c>
      <c r="E44" s="30">
        <f t="shared" si="5"/>
        <v>54130274</v>
      </c>
      <c r="F44" s="31">
        <f t="shared" si="5"/>
        <v>54130274</v>
      </c>
      <c r="G44" s="31">
        <f t="shared" si="5"/>
        <v>2681401</v>
      </c>
      <c r="H44" s="31">
        <f t="shared" si="5"/>
        <v>2901216</v>
      </c>
      <c r="I44" s="31">
        <f t="shared" si="5"/>
        <v>2197562</v>
      </c>
      <c r="J44" s="31">
        <f t="shared" si="5"/>
        <v>7780179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7780179</v>
      </c>
      <c r="X44" s="31">
        <f t="shared" si="5"/>
        <v>13532526</v>
      </c>
      <c r="Y44" s="31">
        <f t="shared" si="5"/>
        <v>-5752347</v>
      </c>
      <c r="Z44" s="32">
        <f>+IF(X44&lt;&gt;0,+(Y44/X44)*100,0)</f>
        <v>-42.507562889589131</v>
      </c>
      <c r="AA44" s="33">
        <f>+AA37+AA43</f>
        <v>54130274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44894735</v>
      </c>
      <c r="D45" s="42">
        <f t="shared" si="6"/>
        <v>0</v>
      </c>
      <c r="E45" s="43">
        <f t="shared" si="6"/>
        <v>6019788</v>
      </c>
      <c r="F45" s="44">
        <f t="shared" si="6"/>
        <v>6019788</v>
      </c>
      <c r="G45" s="44">
        <f t="shared" si="6"/>
        <v>-394699</v>
      </c>
      <c r="H45" s="44">
        <f t="shared" si="6"/>
        <v>924998</v>
      </c>
      <c r="I45" s="44">
        <f t="shared" si="6"/>
        <v>414950</v>
      </c>
      <c r="J45" s="44">
        <f t="shared" si="6"/>
        <v>945249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945249</v>
      </c>
      <c r="X45" s="44">
        <f t="shared" si="6"/>
        <v>1505001</v>
      </c>
      <c r="Y45" s="44">
        <f t="shared" si="6"/>
        <v>-559752</v>
      </c>
      <c r="Z45" s="45">
        <f>+IF(X45&lt;&gt;0,+(Y45/X45)*100,0)</f>
        <v>-37.192799207442391</v>
      </c>
      <c r="AA45" s="46">
        <f>+AA26-AA44</f>
        <v>6019788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-49618703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-49618703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-1753795</v>
      </c>
      <c r="D6" s="18"/>
      <c r="E6" s="19"/>
      <c r="F6" s="20"/>
      <c r="G6" s="20"/>
      <c r="H6" s="20"/>
      <c r="I6" s="20">
        <v>-198176</v>
      </c>
      <c r="J6" s="20">
        <v>-198176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-198176</v>
      </c>
      <c r="X6" s="20"/>
      <c r="Y6" s="20">
        <v>-198176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7578119</v>
      </c>
      <c r="D7" s="18"/>
      <c r="E7" s="19"/>
      <c r="F7" s="20"/>
      <c r="G7" s="20"/>
      <c r="H7" s="20">
        <v>876967</v>
      </c>
      <c r="I7" s="20">
        <v>897958</v>
      </c>
      <c r="J7" s="20">
        <v>1774925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1774925</v>
      </c>
      <c r="X7" s="20"/>
      <c r="Y7" s="20">
        <v>1774925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-54003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5770321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876967</v>
      </c>
      <c r="I13" s="31">
        <f t="shared" si="0"/>
        <v>699782</v>
      </c>
      <c r="J13" s="31">
        <f t="shared" si="0"/>
        <v>1576749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1576749</v>
      </c>
      <c r="X13" s="31">
        <f t="shared" si="0"/>
        <v>0</v>
      </c>
      <c r="Y13" s="31">
        <f t="shared" si="0"/>
        <v>1576749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796523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796523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6566844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876967</v>
      </c>
      <c r="I26" s="31">
        <f t="shared" si="2"/>
        <v>699782</v>
      </c>
      <c r="J26" s="31">
        <f t="shared" si="2"/>
        <v>1576749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1576749</v>
      </c>
      <c r="X26" s="31">
        <f t="shared" si="2"/>
        <v>0</v>
      </c>
      <c r="Y26" s="31">
        <f t="shared" si="2"/>
        <v>1576749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7409856</v>
      </c>
      <c r="D32" s="18"/>
      <c r="E32" s="19"/>
      <c r="F32" s="20"/>
      <c r="G32" s="20">
        <v>398858</v>
      </c>
      <c r="H32" s="20">
        <v>377150</v>
      </c>
      <c r="I32" s="20">
        <v>767882</v>
      </c>
      <c r="J32" s="20">
        <v>1543890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1543890</v>
      </c>
      <c r="X32" s="20"/>
      <c r="Y32" s="20">
        <v>1543890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-426552</v>
      </c>
      <c r="D33" s="18"/>
      <c r="E33" s="19">
        <v>-1048000</v>
      </c>
      <c r="F33" s="20">
        <v>-1048000</v>
      </c>
      <c r="G33" s="20">
        <v>1</v>
      </c>
      <c r="H33" s="20"/>
      <c r="I33" s="20">
        <v>-93186</v>
      </c>
      <c r="J33" s="20">
        <v>-93185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-93185</v>
      </c>
      <c r="X33" s="20">
        <v>-262003</v>
      </c>
      <c r="Y33" s="20">
        <v>168818</v>
      </c>
      <c r="Z33" s="21">
        <v>-64.433613355572263</v>
      </c>
      <c r="AA33" s="22">
        <v>-1048000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6983304</v>
      </c>
      <c r="D37" s="29">
        <f t="shared" ref="D37:Y37" si="3">SUM(D29:D36)</f>
        <v>0</v>
      </c>
      <c r="E37" s="30">
        <f t="shared" si="3"/>
        <v>-1048000</v>
      </c>
      <c r="F37" s="31">
        <f t="shared" si="3"/>
        <v>-1048000</v>
      </c>
      <c r="G37" s="31">
        <f t="shared" si="3"/>
        <v>398859</v>
      </c>
      <c r="H37" s="31">
        <f t="shared" si="3"/>
        <v>377150</v>
      </c>
      <c r="I37" s="31">
        <f t="shared" si="3"/>
        <v>674696</v>
      </c>
      <c r="J37" s="31">
        <f t="shared" si="3"/>
        <v>1450705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1450705</v>
      </c>
      <c r="X37" s="31">
        <f t="shared" si="3"/>
        <v>-262003</v>
      </c>
      <c r="Y37" s="31">
        <f t="shared" si="3"/>
        <v>1712708</v>
      </c>
      <c r="Z37" s="32">
        <f>+IF(X37&lt;&gt;0,+(Y37/X37)*100,0)</f>
        <v>-653.69785842146837</v>
      </c>
      <c r="AA37" s="33">
        <f>SUM(AA29:AA36)</f>
        <v>-1048000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6983304</v>
      </c>
      <c r="D44" s="29">
        <f>+D37+D43</f>
        <v>0</v>
      </c>
      <c r="E44" s="30">
        <f t="shared" si="5"/>
        <v>-1048000</v>
      </c>
      <c r="F44" s="31">
        <f t="shared" si="5"/>
        <v>-1048000</v>
      </c>
      <c r="G44" s="31">
        <f t="shared" si="5"/>
        <v>398859</v>
      </c>
      <c r="H44" s="31">
        <f t="shared" si="5"/>
        <v>377150</v>
      </c>
      <c r="I44" s="31">
        <f t="shared" si="5"/>
        <v>674696</v>
      </c>
      <c r="J44" s="31">
        <f t="shared" si="5"/>
        <v>1450705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1450705</v>
      </c>
      <c r="X44" s="31">
        <f t="shared" si="5"/>
        <v>-262003</v>
      </c>
      <c r="Y44" s="31">
        <f t="shared" si="5"/>
        <v>1712708</v>
      </c>
      <c r="Z44" s="32">
        <f>+IF(X44&lt;&gt;0,+(Y44/X44)*100,0)</f>
        <v>-653.69785842146837</v>
      </c>
      <c r="AA44" s="33">
        <f>+AA37+AA43</f>
        <v>-1048000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-416460</v>
      </c>
      <c r="D45" s="42">
        <f t="shared" si="6"/>
        <v>0</v>
      </c>
      <c r="E45" s="43">
        <f t="shared" si="6"/>
        <v>1048000</v>
      </c>
      <c r="F45" s="44">
        <f t="shared" si="6"/>
        <v>1048000</v>
      </c>
      <c r="G45" s="44">
        <f t="shared" si="6"/>
        <v>-398859</v>
      </c>
      <c r="H45" s="44">
        <f t="shared" si="6"/>
        <v>499817</v>
      </c>
      <c r="I45" s="44">
        <f t="shared" si="6"/>
        <v>25086</v>
      </c>
      <c r="J45" s="44">
        <f t="shared" si="6"/>
        <v>126044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126044</v>
      </c>
      <c r="X45" s="44">
        <f t="shared" si="6"/>
        <v>262003</v>
      </c>
      <c r="Y45" s="44">
        <f t="shared" si="6"/>
        <v>-135959</v>
      </c>
      <c r="Z45" s="45">
        <f>+IF(X45&lt;&gt;0,+(Y45/X45)*100,0)</f>
        <v>-51.892153906634654</v>
      </c>
      <c r="AA45" s="46">
        <f>+AA26-AA44</f>
        <v>1048000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-13658510</v>
      </c>
      <c r="F6" s="20">
        <v>-13658510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-3414627</v>
      </c>
      <c r="Y6" s="20">
        <v>3414627</v>
      </c>
      <c r="Z6" s="21">
        <v>-100</v>
      </c>
      <c r="AA6" s="22">
        <v>-13658510</v>
      </c>
    </row>
    <row r="7" spans="1:27" ht="13.5" x14ac:dyDescent="0.25">
      <c r="A7" s="23" t="s">
        <v>35</v>
      </c>
      <c r="B7" s="17" t="s">
        <v>32</v>
      </c>
      <c r="C7" s="18">
        <v>8895447</v>
      </c>
      <c r="D7" s="18"/>
      <c r="E7" s="19">
        <v>115000</v>
      </c>
      <c r="F7" s="20">
        <v>115000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28752</v>
      </c>
      <c r="Y7" s="20">
        <v>-28752</v>
      </c>
      <c r="Z7" s="21">
        <v>-100</v>
      </c>
      <c r="AA7" s="22">
        <v>115000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280435</v>
      </c>
      <c r="F11" s="20">
        <v>280435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70110</v>
      </c>
      <c r="Y11" s="24">
        <v>-70110</v>
      </c>
      <c r="Z11" s="25">
        <v>-100</v>
      </c>
      <c r="AA11" s="26">
        <v>280435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8895447</v>
      </c>
      <c r="D13" s="29">
        <f>SUM(D6:D12)</f>
        <v>0</v>
      </c>
      <c r="E13" s="30">
        <f t="shared" si="0"/>
        <v>-13263075</v>
      </c>
      <c r="F13" s="31">
        <f t="shared" si="0"/>
        <v>-13263075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-3315765</v>
      </c>
      <c r="Y13" s="31">
        <f t="shared" si="0"/>
        <v>3315765</v>
      </c>
      <c r="Z13" s="32">
        <f>+IF(X13&lt;&gt;0,+(Y13/X13)*100,0)</f>
        <v>-100</v>
      </c>
      <c r="AA13" s="33">
        <f>SUM(AA6:AA12)</f>
        <v>-13263075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1300502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217392</v>
      </c>
      <c r="Y17" s="24">
        <v>-217392</v>
      </c>
      <c r="Z17" s="25">
        <v>-100</v>
      </c>
      <c r="AA17" s="26">
        <v>869565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1300502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217392</v>
      </c>
      <c r="Y25" s="36">
        <f t="shared" si="1"/>
        <v>-217392</v>
      </c>
      <c r="Z25" s="37">
        <f>+IF(X25&lt;&gt;0,+(Y25/X25)*100,0)</f>
        <v>-100</v>
      </c>
      <c r="AA25" s="38">
        <f>SUM(AA15:AA24)</f>
        <v>869565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10195949</v>
      </c>
      <c r="D26" s="29">
        <f>+D13+D25</f>
        <v>0</v>
      </c>
      <c r="E26" s="30">
        <f t="shared" si="2"/>
        <v>-12393510</v>
      </c>
      <c r="F26" s="31">
        <f t="shared" si="2"/>
        <v>-12393510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-3098373</v>
      </c>
      <c r="Y26" s="31">
        <f t="shared" si="2"/>
        <v>3098373</v>
      </c>
      <c r="Z26" s="32">
        <f>+IF(X26&lt;&gt;0,+(Y26/X26)*100,0)</f>
        <v>-100</v>
      </c>
      <c r="AA26" s="33">
        <f>+AA13+AA25</f>
        <v>-12393510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75000</v>
      </c>
      <c r="F35" s="20">
        <v>75000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18750</v>
      </c>
      <c r="Y35" s="20">
        <v>-18750</v>
      </c>
      <c r="Z35" s="21">
        <v>-100</v>
      </c>
      <c r="AA35" s="22">
        <v>75000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</v>
      </c>
      <c r="F37" s="31">
        <f t="shared" si="3"/>
        <v>75000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18750</v>
      </c>
      <c r="Y37" s="31">
        <f t="shared" si="3"/>
        <v>-18750</v>
      </c>
      <c r="Z37" s="32">
        <f>+IF(X37&lt;&gt;0,+(Y37/X37)*100,0)</f>
        <v>-100</v>
      </c>
      <c r="AA37" s="33">
        <f>SUM(AA29:AA36)</f>
        <v>75000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</v>
      </c>
      <c r="F44" s="31">
        <f t="shared" si="5"/>
        <v>75000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18750</v>
      </c>
      <c r="Y44" s="31">
        <f t="shared" si="5"/>
        <v>-18750</v>
      </c>
      <c r="Z44" s="32">
        <f>+IF(X44&lt;&gt;0,+(Y44/X44)*100,0)</f>
        <v>-100</v>
      </c>
      <c r="AA44" s="33">
        <f>+AA37+AA43</f>
        <v>75000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10195949</v>
      </c>
      <c r="D45" s="42">
        <f t="shared" si="6"/>
        <v>0</v>
      </c>
      <c r="E45" s="43">
        <f t="shared" si="6"/>
        <v>-12468510</v>
      </c>
      <c r="F45" s="44">
        <f t="shared" si="6"/>
        <v>-12468510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-3117123</v>
      </c>
      <c r="Y45" s="44">
        <f t="shared" si="6"/>
        <v>3117123</v>
      </c>
      <c r="Z45" s="45">
        <f>+IF(X45&lt;&gt;0,+(Y45/X45)*100,0)</f>
        <v>-100</v>
      </c>
      <c r="AA45" s="46">
        <f>+AA26-AA44</f>
        <v>-12468510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198930</v>
      </c>
      <c r="D17" s="18"/>
      <c r="E17" s="19">
        <v>50006</v>
      </c>
      <c r="F17" s="20">
        <v>50006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12501</v>
      </c>
      <c r="Y17" s="24">
        <v>-12501</v>
      </c>
      <c r="Z17" s="25">
        <v>-100</v>
      </c>
      <c r="AA17" s="26">
        <v>50006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198930</v>
      </c>
      <c r="D25" s="29">
        <f t="shared" ref="D25:Y25" si="1">SUM(D15:D24)</f>
        <v>0</v>
      </c>
      <c r="E25" s="35">
        <f t="shared" si="1"/>
        <v>50006</v>
      </c>
      <c r="F25" s="36">
        <f t="shared" si="1"/>
        <v>50006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12501</v>
      </c>
      <c r="Y25" s="36">
        <f t="shared" si="1"/>
        <v>-12501</v>
      </c>
      <c r="Z25" s="37">
        <f>+IF(X25&lt;&gt;0,+(Y25/X25)*100,0)</f>
        <v>-100</v>
      </c>
      <c r="AA25" s="38">
        <f>SUM(AA15:AA24)</f>
        <v>50006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198930</v>
      </c>
      <c r="D26" s="29">
        <f>+D13+D25</f>
        <v>0</v>
      </c>
      <c r="E26" s="30">
        <f t="shared" si="2"/>
        <v>50006</v>
      </c>
      <c r="F26" s="31">
        <f t="shared" si="2"/>
        <v>50006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12501</v>
      </c>
      <c r="Y26" s="31">
        <f t="shared" si="2"/>
        <v>-12501</v>
      </c>
      <c r="Z26" s="32">
        <f>+IF(X26&lt;&gt;0,+(Y26/X26)*100,0)</f>
        <v>-100</v>
      </c>
      <c r="AA26" s="33">
        <f>+AA13+AA25</f>
        <v>50006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-4</v>
      </c>
      <c r="G32" s="20"/>
      <c r="H32" s="20"/>
      <c r="I32" s="20">
        <v>-6039</v>
      </c>
      <c r="J32" s="20">
        <v>-6039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-6039</v>
      </c>
      <c r="X32" s="20"/>
      <c r="Y32" s="20">
        <v>-6039</v>
      </c>
      <c r="Z32" s="21"/>
      <c r="AA32" s="22">
        <v>-4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-6039</v>
      </c>
      <c r="J37" s="31">
        <f t="shared" si="3"/>
        <v>-6039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-6039</v>
      </c>
      <c r="X37" s="31">
        <f t="shared" si="3"/>
        <v>0</v>
      </c>
      <c r="Y37" s="31">
        <f t="shared" si="3"/>
        <v>-6039</v>
      </c>
      <c r="Z37" s="32">
        <f>+IF(X37&lt;&gt;0,+(Y37/X37)*100,0)</f>
        <v>0</v>
      </c>
      <c r="AA37" s="33">
        <f>SUM(AA29:AA36)</f>
        <v>-4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-6039</v>
      </c>
      <c r="J44" s="31">
        <f t="shared" si="5"/>
        <v>-6039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-6039</v>
      </c>
      <c r="X44" s="31">
        <f t="shared" si="5"/>
        <v>0</v>
      </c>
      <c r="Y44" s="31">
        <f t="shared" si="5"/>
        <v>-6039</v>
      </c>
      <c r="Z44" s="32">
        <f>+IF(X44&lt;&gt;0,+(Y44/X44)*100,0)</f>
        <v>0</v>
      </c>
      <c r="AA44" s="33">
        <f>+AA37+AA43</f>
        <v>-4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198930</v>
      </c>
      <c r="D45" s="42">
        <f t="shared" si="6"/>
        <v>0</v>
      </c>
      <c r="E45" s="43">
        <f t="shared" si="6"/>
        <v>50006</v>
      </c>
      <c r="F45" s="44">
        <f t="shared" si="6"/>
        <v>50010</v>
      </c>
      <c r="G45" s="44">
        <f t="shared" si="6"/>
        <v>0</v>
      </c>
      <c r="H45" s="44">
        <f t="shared" si="6"/>
        <v>0</v>
      </c>
      <c r="I45" s="44">
        <f t="shared" si="6"/>
        <v>6039</v>
      </c>
      <c r="J45" s="44">
        <f t="shared" si="6"/>
        <v>6039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6039</v>
      </c>
      <c r="X45" s="44">
        <f t="shared" si="6"/>
        <v>12501</v>
      </c>
      <c r="Y45" s="44">
        <f t="shared" si="6"/>
        <v>-6462</v>
      </c>
      <c r="Z45" s="45">
        <f>+IF(X45&lt;&gt;0,+(Y45/X45)*100,0)</f>
        <v>-51.691864650827938</v>
      </c>
      <c r="AA45" s="46">
        <f>+AA26-AA44</f>
        <v>50010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2232117</v>
      </c>
      <c r="D7" s="18"/>
      <c r="E7" s="19"/>
      <c r="F7" s="20"/>
      <c r="G7" s="20">
        <v>267667</v>
      </c>
      <c r="H7" s="20">
        <v>249388</v>
      </c>
      <c r="I7" s="20">
        <v>212790</v>
      </c>
      <c r="J7" s="20">
        <v>729845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729845</v>
      </c>
      <c r="X7" s="20"/>
      <c r="Y7" s="20">
        <v>729845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2232117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267667</v>
      </c>
      <c r="H13" s="31">
        <f t="shared" si="0"/>
        <v>249388</v>
      </c>
      <c r="I13" s="31">
        <f t="shared" si="0"/>
        <v>212790</v>
      </c>
      <c r="J13" s="31">
        <f t="shared" si="0"/>
        <v>729845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729845</v>
      </c>
      <c r="X13" s="31">
        <f t="shared" si="0"/>
        <v>0</v>
      </c>
      <c r="Y13" s="31">
        <f t="shared" si="0"/>
        <v>729845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3747552</v>
      </c>
      <c r="D17" s="18"/>
      <c r="E17" s="19">
        <v>4400000</v>
      </c>
      <c r="F17" s="20">
        <v>4400000</v>
      </c>
      <c r="G17" s="24"/>
      <c r="H17" s="24">
        <v>109552</v>
      </c>
      <c r="I17" s="24"/>
      <c r="J17" s="20">
        <v>109552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109552</v>
      </c>
      <c r="X17" s="20">
        <v>1100015</v>
      </c>
      <c r="Y17" s="24">
        <v>-990463</v>
      </c>
      <c r="Z17" s="25">
        <v>-90.040863079139825</v>
      </c>
      <c r="AA17" s="26">
        <v>4400000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125006</v>
      </c>
      <c r="Y21" s="20">
        <v>-125006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3747552</v>
      </c>
      <c r="D25" s="29">
        <f t="shared" ref="D25:Y25" si="1">SUM(D15:D24)</f>
        <v>0</v>
      </c>
      <c r="E25" s="35">
        <f t="shared" si="1"/>
        <v>4900000</v>
      </c>
      <c r="F25" s="36">
        <f t="shared" si="1"/>
        <v>4900000</v>
      </c>
      <c r="G25" s="36">
        <f t="shared" si="1"/>
        <v>0</v>
      </c>
      <c r="H25" s="36">
        <f t="shared" si="1"/>
        <v>109552</v>
      </c>
      <c r="I25" s="36">
        <f t="shared" si="1"/>
        <v>0</v>
      </c>
      <c r="J25" s="36">
        <f t="shared" si="1"/>
        <v>109552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109552</v>
      </c>
      <c r="X25" s="36">
        <f t="shared" si="1"/>
        <v>1225021</v>
      </c>
      <c r="Y25" s="36">
        <f t="shared" si="1"/>
        <v>-1115469</v>
      </c>
      <c r="Z25" s="37">
        <f>+IF(X25&lt;&gt;0,+(Y25/X25)*100,0)</f>
        <v>-91.057132898129908</v>
      </c>
      <c r="AA25" s="38">
        <f>SUM(AA15:AA24)</f>
        <v>4900000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5979669</v>
      </c>
      <c r="D26" s="29">
        <f>+D13+D25</f>
        <v>0</v>
      </c>
      <c r="E26" s="30">
        <f t="shared" si="2"/>
        <v>4900000</v>
      </c>
      <c r="F26" s="31">
        <f t="shared" si="2"/>
        <v>4899999</v>
      </c>
      <c r="G26" s="31">
        <f t="shared" si="2"/>
        <v>267667</v>
      </c>
      <c r="H26" s="31">
        <f t="shared" si="2"/>
        <v>358940</v>
      </c>
      <c r="I26" s="31">
        <f t="shared" si="2"/>
        <v>212790</v>
      </c>
      <c r="J26" s="31">
        <f t="shared" si="2"/>
        <v>839397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839397</v>
      </c>
      <c r="X26" s="31">
        <f t="shared" si="2"/>
        <v>1225021</v>
      </c>
      <c r="Y26" s="31">
        <f t="shared" si="2"/>
        <v>-385624</v>
      </c>
      <c r="Z26" s="32">
        <f>+IF(X26&lt;&gt;0,+(Y26/X26)*100,0)</f>
        <v>-31.478970564586241</v>
      </c>
      <c r="AA26" s="33">
        <f>+AA13+AA25</f>
        <v>4899999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5979669</v>
      </c>
      <c r="D45" s="42">
        <f t="shared" si="6"/>
        <v>0</v>
      </c>
      <c r="E45" s="43">
        <f t="shared" si="6"/>
        <v>4900000</v>
      </c>
      <c r="F45" s="44">
        <f t="shared" si="6"/>
        <v>4899998</v>
      </c>
      <c r="G45" s="44">
        <f t="shared" si="6"/>
        <v>267667</v>
      </c>
      <c r="H45" s="44">
        <f t="shared" si="6"/>
        <v>358940</v>
      </c>
      <c r="I45" s="44">
        <f t="shared" si="6"/>
        <v>212790</v>
      </c>
      <c r="J45" s="44">
        <f t="shared" si="6"/>
        <v>839397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839397</v>
      </c>
      <c r="X45" s="44">
        <f t="shared" si="6"/>
        <v>1225021</v>
      </c>
      <c r="Y45" s="44">
        <f t="shared" si="6"/>
        <v>-385624</v>
      </c>
      <c r="Z45" s="45">
        <f>+IF(X45&lt;&gt;0,+(Y45/X45)*100,0)</f>
        <v>-31.478970564586241</v>
      </c>
      <c r="AA45" s="46">
        <f>+AA26-AA44</f>
        <v>4899998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-331095</v>
      </c>
      <c r="F6" s="20">
        <v>-331095</v>
      </c>
      <c r="G6" s="20"/>
      <c r="H6" s="20"/>
      <c r="I6" s="20">
        <v>-269446</v>
      </c>
      <c r="J6" s="20">
        <v>-269446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-269446</v>
      </c>
      <c r="X6" s="20">
        <v>-82779</v>
      </c>
      <c r="Y6" s="20">
        <v>-186667</v>
      </c>
      <c r="Z6" s="21">
        <v>225.50042885272833</v>
      </c>
      <c r="AA6" s="22">
        <v>-331095</v>
      </c>
    </row>
    <row r="7" spans="1:27" ht="13.5" x14ac:dyDescent="0.25">
      <c r="A7" s="23" t="s">
        <v>35</v>
      </c>
      <c r="B7" s="17" t="s">
        <v>32</v>
      </c>
      <c r="C7" s="18">
        <v>12510869</v>
      </c>
      <c r="D7" s="18"/>
      <c r="E7" s="19">
        <v>7109223</v>
      </c>
      <c r="F7" s="20">
        <v>7109223</v>
      </c>
      <c r="G7" s="20">
        <v>1245791</v>
      </c>
      <c r="H7" s="20">
        <v>1255225</v>
      </c>
      <c r="I7" s="20">
        <v>1366544</v>
      </c>
      <c r="J7" s="20">
        <v>3867560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3867560</v>
      </c>
      <c r="X7" s="20">
        <v>1777305</v>
      </c>
      <c r="Y7" s="20">
        <v>2090255</v>
      </c>
      <c r="Z7" s="21">
        <v>117.6081201594549</v>
      </c>
      <c r="AA7" s="22">
        <v>7109223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</v>
      </c>
      <c r="F10" s="20">
        <v>-70000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-17499</v>
      </c>
      <c r="Y10" s="20">
        <v>17499</v>
      </c>
      <c r="Z10" s="21">
        <v>-100</v>
      </c>
      <c r="AA10" s="22">
        <v>-70000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12510869</v>
      </c>
      <c r="D13" s="29">
        <f>SUM(D6:D12)</f>
        <v>0</v>
      </c>
      <c r="E13" s="30">
        <f t="shared" si="0"/>
        <v>7008128</v>
      </c>
      <c r="F13" s="31">
        <f t="shared" si="0"/>
        <v>7008128</v>
      </c>
      <c r="G13" s="31">
        <f t="shared" si="0"/>
        <v>1245791</v>
      </c>
      <c r="H13" s="31">
        <f t="shared" si="0"/>
        <v>1255225</v>
      </c>
      <c r="I13" s="31">
        <f t="shared" si="0"/>
        <v>1097098</v>
      </c>
      <c r="J13" s="31">
        <f t="shared" si="0"/>
        <v>3598114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3598114</v>
      </c>
      <c r="X13" s="31">
        <f t="shared" si="0"/>
        <v>1752027</v>
      </c>
      <c r="Y13" s="31">
        <f t="shared" si="0"/>
        <v>1846087</v>
      </c>
      <c r="Z13" s="32">
        <f>+IF(X13&lt;&gt;0,+(Y13/X13)*100,0)</f>
        <v>105.36863872531646</v>
      </c>
      <c r="AA13" s="33">
        <f>SUM(AA6:AA12)</f>
        <v>7008128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11216802</v>
      </c>
      <c r="D17" s="18"/>
      <c r="E17" s="19">
        <v>750000</v>
      </c>
      <c r="F17" s="20">
        <v>750000</v>
      </c>
      <c r="G17" s="24"/>
      <c r="H17" s="24">
        <v>-5305412</v>
      </c>
      <c r="I17" s="24"/>
      <c r="J17" s="20">
        <v>-5305412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-5305412</v>
      </c>
      <c r="X17" s="20">
        <v>187500</v>
      </c>
      <c r="Y17" s="24">
        <v>-5492912</v>
      </c>
      <c r="Z17" s="25">
        <v>-2929.5530666666668</v>
      </c>
      <c r="AA17" s="26">
        <v>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11216802</v>
      </c>
      <c r="D25" s="29">
        <f t="shared" ref="D25:Y25" si="1">SUM(D15:D24)</f>
        <v>0</v>
      </c>
      <c r="E25" s="35">
        <f t="shared" si="1"/>
        <v>750000</v>
      </c>
      <c r="F25" s="36">
        <f t="shared" si="1"/>
        <v>750000</v>
      </c>
      <c r="G25" s="36">
        <f t="shared" si="1"/>
        <v>0</v>
      </c>
      <c r="H25" s="36">
        <f t="shared" si="1"/>
        <v>-5305412</v>
      </c>
      <c r="I25" s="36">
        <f t="shared" si="1"/>
        <v>0</v>
      </c>
      <c r="J25" s="36">
        <f t="shared" si="1"/>
        <v>-5305412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-5305412</v>
      </c>
      <c r="X25" s="36">
        <f t="shared" si="1"/>
        <v>187500</v>
      </c>
      <c r="Y25" s="36">
        <f t="shared" si="1"/>
        <v>-5492912</v>
      </c>
      <c r="Z25" s="37">
        <f>+IF(X25&lt;&gt;0,+(Y25/X25)*100,0)</f>
        <v>-2929.5530666666668</v>
      </c>
      <c r="AA25" s="38">
        <f>SUM(AA15:AA24)</f>
        <v>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23727671</v>
      </c>
      <c r="D26" s="29">
        <f>+D13+D25</f>
        <v>0</v>
      </c>
      <c r="E26" s="30">
        <f t="shared" si="2"/>
        <v>7758128</v>
      </c>
      <c r="F26" s="31">
        <f t="shared" si="2"/>
        <v>7758128</v>
      </c>
      <c r="G26" s="31">
        <f t="shared" si="2"/>
        <v>1245791</v>
      </c>
      <c r="H26" s="31">
        <f t="shared" si="2"/>
        <v>-4050187</v>
      </c>
      <c r="I26" s="31">
        <f t="shared" si="2"/>
        <v>1097098</v>
      </c>
      <c r="J26" s="31">
        <f t="shared" si="2"/>
        <v>-1707298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-1707298</v>
      </c>
      <c r="X26" s="31">
        <f t="shared" si="2"/>
        <v>1939527</v>
      </c>
      <c r="Y26" s="31">
        <f t="shared" si="2"/>
        <v>-3646825</v>
      </c>
      <c r="Z26" s="32">
        <f>+IF(X26&lt;&gt;0,+(Y26/X26)*100,0)</f>
        <v>-188.02651368091293</v>
      </c>
      <c r="AA26" s="33">
        <f>+AA13+AA25</f>
        <v>7758128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56919</v>
      </c>
      <c r="Y30" s="20">
        <v>170752</v>
      </c>
      <c r="Z30" s="21">
        <v>299.9912155870623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7226108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353263</v>
      </c>
      <c r="I34" s="20"/>
      <c r="J34" s="20">
        <v>353263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353263</v>
      </c>
      <c r="X34" s="20"/>
      <c r="Y34" s="20">
        <v>353263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1848015</v>
      </c>
      <c r="F35" s="20">
        <v>1848015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462003</v>
      </c>
      <c r="Y35" s="20">
        <v>-462003</v>
      </c>
      <c r="Z35" s="21">
        <v>-100</v>
      </c>
      <c r="AA35" s="22">
        <v>1848015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7453779</v>
      </c>
      <c r="D37" s="29">
        <f t="shared" ref="D37:Y37" si="3">SUM(D29:D36)</f>
        <v>0</v>
      </c>
      <c r="E37" s="30">
        <f t="shared" si="3"/>
        <v>2075686</v>
      </c>
      <c r="F37" s="31">
        <f t="shared" si="3"/>
        <v>2075686</v>
      </c>
      <c r="G37" s="31">
        <f t="shared" si="3"/>
        <v>0</v>
      </c>
      <c r="H37" s="31">
        <f t="shared" si="3"/>
        <v>580934</v>
      </c>
      <c r="I37" s="31">
        <f t="shared" si="3"/>
        <v>0</v>
      </c>
      <c r="J37" s="31">
        <f t="shared" si="3"/>
        <v>580934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580934</v>
      </c>
      <c r="X37" s="31">
        <f t="shared" si="3"/>
        <v>518922</v>
      </c>
      <c r="Y37" s="31">
        <f t="shared" si="3"/>
        <v>62012</v>
      </c>
      <c r="Z37" s="32">
        <f>+IF(X37&lt;&gt;0,+(Y37/X37)*100,0)</f>
        <v>11.950158212602279</v>
      </c>
      <c r="AA37" s="33">
        <f>SUM(AA29:AA36)</f>
        <v>2075686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7453779</v>
      </c>
      <c r="D44" s="29">
        <f>+D37+D43</f>
        <v>0</v>
      </c>
      <c r="E44" s="30">
        <f t="shared" si="5"/>
        <v>2075686</v>
      </c>
      <c r="F44" s="31">
        <f t="shared" si="5"/>
        <v>2075686</v>
      </c>
      <c r="G44" s="31">
        <f t="shared" si="5"/>
        <v>0</v>
      </c>
      <c r="H44" s="31">
        <f t="shared" si="5"/>
        <v>580934</v>
      </c>
      <c r="I44" s="31">
        <f t="shared" si="5"/>
        <v>0</v>
      </c>
      <c r="J44" s="31">
        <f t="shared" si="5"/>
        <v>580934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580934</v>
      </c>
      <c r="X44" s="31">
        <f t="shared" si="5"/>
        <v>518922</v>
      </c>
      <c r="Y44" s="31">
        <f t="shared" si="5"/>
        <v>62012</v>
      </c>
      <c r="Z44" s="32">
        <f>+IF(X44&lt;&gt;0,+(Y44/X44)*100,0)</f>
        <v>11.950158212602279</v>
      </c>
      <c r="AA44" s="33">
        <f>+AA37+AA43</f>
        <v>2075686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16273892</v>
      </c>
      <c r="D45" s="42">
        <f t="shared" si="6"/>
        <v>0</v>
      </c>
      <c r="E45" s="43">
        <f t="shared" si="6"/>
        <v>5682442</v>
      </c>
      <c r="F45" s="44">
        <f t="shared" si="6"/>
        <v>5682442</v>
      </c>
      <c r="G45" s="44">
        <f t="shared" si="6"/>
        <v>1245791</v>
      </c>
      <c r="H45" s="44">
        <f t="shared" si="6"/>
        <v>-4631121</v>
      </c>
      <c r="I45" s="44">
        <f t="shared" si="6"/>
        <v>1097098</v>
      </c>
      <c r="J45" s="44">
        <f t="shared" si="6"/>
        <v>-2288232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-2288232</v>
      </c>
      <c r="X45" s="44">
        <f t="shared" si="6"/>
        <v>1420605</v>
      </c>
      <c r="Y45" s="44">
        <f t="shared" si="6"/>
        <v>-3708837</v>
      </c>
      <c r="Z45" s="45">
        <f>+IF(X45&lt;&gt;0,+(Y45/X45)*100,0)</f>
        <v>-261.07447179194781</v>
      </c>
      <c r="AA45" s="46">
        <f>+AA26-AA44</f>
        <v>5682442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-56919</v>
      </c>
      <c r="Y47" s="20">
        <v>56919</v>
      </c>
      <c r="Z47" s="47">
        <v>-100</v>
      </c>
      <c r="AA47" s="22">
        <v>-227671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-56919</v>
      </c>
      <c r="Y50" s="52">
        <f t="shared" si="7"/>
        <v>56919</v>
      </c>
      <c r="Z50" s="53">
        <f>+IF(X50&lt;&gt;0,+(Y50/X50)*100,0)</f>
        <v>-100</v>
      </c>
      <c r="AA50" s="54">
        <f>SUM(AA47:AA49)</f>
        <v>-227671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-12088039</v>
      </c>
      <c r="F6" s="20">
        <v>-12088038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-3022011</v>
      </c>
      <c r="Y6" s="20">
        <v>3022011</v>
      </c>
      <c r="Z6" s="21">
        <v>-100</v>
      </c>
      <c r="AA6" s="22">
        <v>-12088038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79110</v>
      </c>
      <c r="F7" s="20">
        <v>79110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19776</v>
      </c>
      <c r="Y7" s="20">
        <v>-19776</v>
      </c>
      <c r="Z7" s="21">
        <v>-100</v>
      </c>
      <c r="AA7" s="22">
        <v>79110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330949</v>
      </c>
      <c r="F11" s="20">
        <v>330949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82737</v>
      </c>
      <c r="Y11" s="24">
        <v>-82737</v>
      </c>
      <c r="Z11" s="25">
        <v>-100</v>
      </c>
      <c r="AA11" s="26">
        <v>330949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-11677980</v>
      </c>
      <c r="F13" s="31">
        <f t="shared" si="0"/>
        <v>-11677979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-2919498</v>
      </c>
      <c r="Y13" s="31">
        <f t="shared" si="0"/>
        <v>2919498</v>
      </c>
      <c r="Z13" s="32">
        <f>+IF(X13&lt;&gt;0,+(Y13/X13)*100,0)</f>
        <v>-100</v>
      </c>
      <c r="AA13" s="33">
        <f>SUM(AA6:AA12)</f>
        <v>-11677979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1077525</v>
      </c>
      <c r="D17" s="18"/>
      <c r="E17" s="19">
        <v>384167</v>
      </c>
      <c r="F17" s="20">
        <v>384167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96039</v>
      </c>
      <c r="Y17" s="24">
        <v>-96039</v>
      </c>
      <c r="Z17" s="25">
        <v>-100</v>
      </c>
      <c r="AA17" s="26">
        <v>384167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384167</v>
      </c>
      <c r="F25" s="36">
        <f t="shared" si="1"/>
        <v>384167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96039</v>
      </c>
      <c r="Y25" s="36">
        <f t="shared" si="1"/>
        <v>-96039</v>
      </c>
      <c r="Z25" s="37">
        <f>+IF(X25&lt;&gt;0,+(Y25/X25)*100,0)</f>
        <v>-100</v>
      </c>
      <c r="AA25" s="38">
        <f>SUM(AA15:AA24)</f>
        <v>384167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1077525</v>
      </c>
      <c r="D26" s="29">
        <f>+D13+D25</f>
        <v>0</v>
      </c>
      <c r="E26" s="30">
        <f t="shared" si="2"/>
        <v>-11293813</v>
      </c>
      <c r="F26" s="31">
        <f t="shared" si="2"/>
        <v>-11293812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-2823459</v>
      </c>
      <c r="Y26" s="31">
        <f t="shared" si="2"/>
        <v>2823459</v>
      </c>
      <c r="Z26" s="32">
        <f>+IF(X26&lt;&gt;0,+(Y26/X26)*100,0)</f>
        <v>-100</v>
      </c>
      <c r="AA26" s="33">
        <f>+AA13+AA25</f>
        <v>-11293812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1077525</v>
      </c>
      <c r="D45" s="42">
        <f t="shared" si="6"/>
        <v>0</v>
      </c>
      <c r="E45" s="43">
        <f t="shared" si="6"/>
        <v>-11293813</v>
      </c>
      <c r="F45" s="44">
        <f t="shared" si="6"/>
        <v>-11293812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-2823459</v>
      </c>
      <c r="Y45" s="44">
        <f t="shared" si="6"/>
        <v>2823459</v>
      </c>
      <c r="Z45" s="45">
        <f>+IF(X45&lt;&gt;0,+(Y45/X45)*100,0)</f>
        <v>-100</v>
      </c>
      <c r="AA45" s="46">
        <f>+AA26-AA44</f>
        <v>-11293812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7236368</v>
      </c>
      <c r="F6" s="20">
        <v>7236368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1809093</v>
      </c>
      <c r="Y6" s="20">
        <v>-1809093</v>
      </c>
      <c r="Z6" s="21">
        <v>-100</v>
      </c>
      <c r="AA6" s="22">
        <v>7236368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-3705160</v>
      </c>
      <c r="F7" s="20">
        <v>-3705160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-926289</v>
      </c>
      <c r="Y7" s="20">
        <v>926289</v>
      </c>
      <c r="Z7" s="21">
        <v>-100</v>
      </c>
      <c r="AA7" s="22">
        <v>-3705160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121500</v>
      </c>
      <c r="Y11" s="24">
        <v>-121500</v>
      </c>
      <c r="Z11" s="25">
        <v>-100</v>
      </c>
      <c r="AA11" s="26">
        <v>486000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4017208</v>
      </c>
      <c r="F13" s="31">
        <f t="shared" si="0"/>
        <v>4017208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1004304</v>
      </c>
      <c r="Y13" s="31">
        <f t="shared" si="0"/>
        <v>-1004304</v>
      </c>
      <c r="Z13" s="32">
        <f>+IF(X13&lt;&gt;0,+(Y13/X13)*100,0)</f>
        <v>-100</v>
      </c>
      <c r="AA13" s="33">
        <f>SUM(AA6:AA12)</f>
        <v>4017208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68717</v>
      </c>
      <c r="D17" s="18"/>
      <c r="E17" s="19">
        <v>112219</v>
      </c>
      <c r="F17" s="20">
        <v>112219</v>
      </c>
      <c r="G17" s="24">
        <v>-15066123</v>
      </c>
      <c r="H17" s="24"/>
      <c r="I17" s="24"/>
      <c r="J17" s="20">
        <v>-15066123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-15066123</v>
      </c>
      <c r="X17" s="20">
        <v>28053</v>
      </c>
      <c r="Y17" s="24">
        <v>-15094176</v>
      </c>
      <c r="Z17" s="25">
        <v>-53805.924500053472</v>
      </c>
      <c r="AA17" s="26">
        <v>112219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68717</v>
      </c>
      <c r="D25" s="29">
        <f t="shared" ref="D25:Y25" si="1">SUM(D15:D24)</f>
        <v>0</v>
      </c>
      <c r="E25" s="35">
        <f t="shared" si="1"/>
        <v>112219</v>
      </c>
      <c r="F25" s="36">
        <f t="shared" si="1"/>
        <v>112219</v>
      </c>
      <c r="G25" s="36">
        <f t="shared" si="1"/>
        <v>-15066123</v>
      </c>
      <c r="H25" s="36">
        <f t="shared" si="1"/>
        <v>0</v>
      </c>
      <c r="I25" s="36">
        <f t="shared" si="1"/>
        <v>0</v>
      </c>
      <c r="J25" s="36">
        <f t="shared" si="1"/>
        <v>-15066123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-15066123</v>
      </c>
      <c r="X25" s="36">
        <f t="shared" si="1"/>
        <v>28053</v>
      </c>
      <c r="Y25" s="36">
        <f t="shared" si="1"/>
        <v>-15094176</v>
      </c>
      <c r="Z25" s="37">
        <f>+IF(X25&lt;&gt;0,+(Y25/X25)*100,0)</f>
        <v>-53805.924500053472</v>
      </c>
      <c r="AA25" s="38">
        <f>SUM(AA15:AA24)</f>
        <v>112219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68717</v>
      </c>
      <c r="D26" s="29">
        <f>+D13+D25</f>
        <v>0</v>
      </c>
      <c r="E26" s="30">
        <f t="shared" si="2"/>
        <v>4129427</v>
      </c>
      <c r="F26" s="31">
        <f t="shared" si="2"/>
        <v>4129427</v>
      </c>
      <c r="G26" s="31">
        <f t="shared" si="2"/>
        <v>-15066123</v>
      </c>
      <c r="H26" s="31">
        <f t="shared" si="2"/>
        <v>0</v>
      </c>
      <c r="I26" s="31">
        <f t="shared" si="2"/>
        <v>0</v>
      </c>
      <c r="J26" s="31">
        <f t="shared" si="2"/>
        <v>-15066123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-15066123</v>
      </c>
      <c r="X26" s="31">
        <f t="shared" si="2"/>
        <v>1032357</v>
      </c>
      <c r="Y26" s="31">
        <f t="shared" si="2"/>
        <v>-16098480</v>
      </c>
      <c r="Z26" s="32">
        <f>+IF(X26&lt;&gt;0,+(Y26/X26)*100,0)</f>
        <v>-1559.3907921387658</v>
      </c>
      <c r="AA26" s="33">
        <f>+AA13+AA25</f>
        <v>4129427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-1997608</v>
      </c>
      <c r="D35" s="18"/>
      <c r="E35" s="19">
        <v>5250000</v>
      </c>
      <c r="F35" s="20">
        <v>5250000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1312500</v>
      </c>
      <c r="Y35" s="20">
        <v>-1312500</v>
      </c>
      <c r="Z35" s="21">
        <v>-100</v>
      </c>
      <c r="AA35" s="22">
        <v>5250000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5250000</v>
      </c>
      <c r="F37" s="31">
        <f t="shared" si="3"/>
        <v>5250000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1312500</v>
      </c>
      <c r="Y37" s="31">
        <f t="shared" si="3"/>
        <v>-1312500</v>
      </c>
      <c r="Z37" s="32">
        <f>+IF(X37&lt;&gt;0,+(Y37/X37)*100,0)</f>
        <v>-100</v>
      </c>
      <c r="AA37" s="33">
        <f>SUM(AA29:AA36)</f>
        <v>5250000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5250000</v>
      </c>
      <c r="F44" s="31">
        <f t="shared" si="5"/>
        <v>5250000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1312500</v>
      </c>
      <c r="Y44" s="31">
        <f t="shared" si="5"/>
        <v>-1312500</v>
      </c>
      <c r="Z44" s="32">
        <f>+IF(X44&lt;&gt;0,+(Y44/X44)*100,0)</f>
        <v>-100</v>
      </c>
      <c r="AA44" s="33">
        <f>+AA37+AA43</f>
        <v>5250000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-28620627</v>
      </c>
      <c r="D45" s="42">
        <f t="shared" si="6"/>
        <v>0</v>
      </c>
      <c r="E45" s="43">
        <f t="shared" si="6"/>
        <v>-1120573</v>
      </c>
      <c r="F45" s="44">
        <f t="shared" si="6"/>
        <v>-1120573</v>
      </c>
      <c r="G45" s="44">
        <f t="shared" si="6"/>
        <v>-15066123</v>
      </c>
      <c r="H45" s="44">
        <f t="shared" si="6"/>
        <v>0</v>
      </c>
      <c r="I45" s="44">
        <f t="shared" si="6"/>
        <v>0</v>
      </c>
      <c r="J45" s="44">
        <f t="shared" si="6"/>
        <v>-15066123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-15066123</v>
      </c>
      <c r="X45" s="44">
        <f t="shared" si="6"/>
        <v>-280143</v>
      </c>
      <c r="Y45" s="44">
        <f t="shared" si="6"/>
        <v>-14785980</v>
      </c>
      <c r="Z45" s="45">
        <f>+IF(X45&lt;&gt;0,+(Y45/X45)*100,0)</f>
        <v>5278.0115869395277</v>
      </c>
      <c r="AA45" s="46">
        <f>+AA26-AA44</f>
        <v>-1120573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462219</v>
      </c>
      <c r="F47" s="20">
        <v>462219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115554</v>
      </c>
      <c r="Y47" s="20">
        <v>-115554</v>
      </c>
      <c r="Z47" s="47">
        <v>-100</v>
      </c>
      <c r="AA47" s="22">
        <v>462219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462219</v>
      </c>
      <c r="F50" s="52">
        <f t="shared" si="7"/>
        <v>462219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115554</v>
      </c>
      <c r="Y50" s="52">
        <f t="shared" si="7"/>
        <v>-115554</v>
      </c>
      <c r="Z50" s="53">
        <f>+IF(X50&lt;&gt;0,+(Y50/X50)*100,0)</f>
        <v>-100</v>
      </c>
      <c r="AA50" s="54">
        <f>SUM(AA47:AA49)</f>
        <v>462219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52105</v>
      </c>
      <c r="D6" s="18"/>
      <c r="E6" s="19">
        <v>-2373510</v>
      </c>
      <c r="F6" s="20">
        <v>-2373510</v>
      </c>
      <c r="G6" s="20">
        <v>-55559</v>
      </c>
      <c r="H6" s="20">
        <v>-56307</v>
      </c>
      <c r="I6" s="20">
        <v>-53353</v>
      </c>
      <c r="J6" s="20">
        <v>-165219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-165219</v>
      </c>
      <c r="X6" s="20">
        <v>-593379</v>
      </c>
      <c r="Y6" s="20">
        <v>428160</v>
      </c>
      <c r="Z6" s="21">
        <v>-72.15624415424206</v>
      </c>
      <c r="AA6" s="22">
        <v>-2373510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-959</v>
      </c>
      <c r="D9" s="18"/>
      <c r="E9" s="19"/>
      <c r="F9" s="20"/>
      <c r="G9" s="20">
        <v>-66</v>
      </c>
      <c r="H9" s="20">
        <v>-72</v>
      </c>
      <c r="I9" s="20">
        <v>-66</v>
      </c>
      <c r="J9" s="20">
        <v>-204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-204</v>
      </c>
      <c r="X9" s="20"/>
      <c r="Y9" s="20">
        <v>-204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-1208</v>
      </c>
      <c r="D11" s="18"/>
      <c r="E11" s="19"/>
      <c r="F11" s="20"/>
      <c r="G11" s="24">
        <v>21773</v>
      </c>
      <c r="H11" s="24">
        <v>-21773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49938</v>
      </c>
      <c r="D13" s="29">
        <f>SUM(D6:D12)</f>
        <v>0</v>
      </c>
      <c r="E13" s="30">
        <f t="shared" si="0"/>
        <v>-2373510</v>
      </c>
      <c r="F13" s="31">
        <f t="shared" si="0"/>
        <v>-2373510</v>
      </c>
      <c r="G13" s="31">
        <f t="shared" si="0"/>
        <v>-33852</v>
      </c>
      <c r="H13" s="31">
        <f t="shared" si="0"/>
        <v>-78152</v>
      </c>
      <c r="I13" s="31">
        <f t="shared" si="0"/>
        <v>-53419</v>
      </c>
      <c r="J13" s="31">
        <f t="shared" si="0"/>
        <v>-165423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-165423</v>
      </c>
      <c r="X13" s="31">
        <f t="shared" si="0"/>
        <v>-593379</v>
      </c>
      <c r="Y13" s="31">
        <f t="shared" si="0"/>
        <v>427956</v>
      </c>
      <c r="Z13" s="32">
        <f>+IF(X13&lt;&gt;0,+(Y13/X13)*100,0)</f>
        <v>-72.121864777823276</v>
      </c>
      <c r="AA13" s="33">
        <f>SUM(AA6:AA12)</f>
        <v>-2373510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-35963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-35963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13975</v>
      </c>
      <c r="D26" s="29">
        <f>+D13+D25</f>
        <v>0</v>
      </c>
      <c r="E26" s="30">
        <f t="shared" si="2"/>
        <v>-2373510</v>
      </c>
      <c r="F26" s="31">
        <f t="shared" si="2"/>
        <v>-2373510</v>
      </c>
      <c r="G26" s="31">
        <f t="shared" si="2"/>
        <v>-33852</v>
      </c>
      <c r="H26" s="31">
        <f t="shared" si="2"/>
        <v>-78152</v>
      </c>
      <c r="I26" s="31">
        <f t="shared" si="2"/>
        <v>-53419</v>
      </c>
      <c r="J26" s="31">
        <f t="shared" si="2"/>
        <v>-165423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-165423</v>
      </c>
      <c r="X26" s="31">
        <f t="shared" si="2"/>
        <v>-593379</v>
      </c>
      <c r="Y26" s="31">
        <f t="shared" si="2"/>
        <v>427956</v>
      </c>
      <c r="Z26" s="32">
        <f>+IF(X26&lt;&gt;0,+(Y26/X26)*100,0)</f>
        <v>-72.121864777823276</v>
      </c>
      <c r="AA26" s="33">
        <f>+AA13+AA25</f>
        <v>-2373510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92498</v>
      </c>
      <c r="D32" s="18"/>
      <c r="E32" s="19">
        <v>15301</v>
      </c>
      <c r="F32" s="20">
        <v>15301</v>
      </c>
      <c r="G32" s="20">
        <v>237738</v>
      </c>
      <c r="H32" s="20">
        <v>-236149</v>
      </c>
      <c r="I32" s="20">
        <v>789</v>
      </c>
      <c r="J32" s="20">
        <v>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2378</v>
      </c>
      <c r="X32" s="20">
        <v>3828</v>
      </c>
      <c r="Y32" s="20">
        <v>-1450</v>
      </c>
      <c r="Z32" s="21">
        <v>-37.878787878787875</v>
      </c>
      <c r="AA32" s="22">
        <v>15301</v>
      </c>
    </row>
    <row r="33" spans="1:27" ht="13.5" x14ac:dyDescent="0.25">
      <c r="A33" s="23" t="s">
        <v>60</v>
      </c>
      <c r="B33" s="17" t="s">
        <v>32</v>
      </c>
      <c r="C33" s="18">
        <v>101278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2972903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269</v>
      </c>
      <c r="D35" s="18"/>
      <c r="E35" s="19"/>
      <c r="F35" s="20"/>
      <c r="G35" s="20">
        <v>23</v>
      </c>
      <c r="H35" s="20">
        <v>25</v>
      </c>
      <c r="I35" s="20">
        <v>18</v>
      </c>
      <c r="J35" s="20">
        <v>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</v>
      </c>
      <c r="X35" s="20"/>
      <c r="Y35" s="20">
        <v>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3166948</v>
      </c>
      <c r="D37" s="29">
        <f t="shared" ref="D37:Y37" si="3">SUM(D29:D36)</f>
        <v>0</v>
      </c>
      <c r="E37" s="30">
        <f t="shared" si="3"/>
        <v>15301</v>
      </c>
      <c r="F37" s="31">
        <f t="shared" si="3"/>
        <v>15301</v>
      </c>
      <c r="G37" s="31">
        <f t="shared" si="3"/>
        <v>237761</v>
      </c>
      <c r="H37" s="31">
        <f t="shared" si="3"/>
        <v>-236124</v>
      </c>
      <c r="I37" s="31">
        <f t="shared" si="3"/>
        <v>807</v>
      </c>
      <c r="J37" s="31">
        <f t="shared" si="3"/>
        <v>2444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2444</v>
      </c>
      <c r="X37" s="31">
        <f t="shared" si="3"/>
        <v>3828</v>
      </c>
      <c r="Y37" s="31">
        <f t="shared" si="3"/>
        <v>-1384</v>
      </c>
      <c r="Z37" s="32">
        <f>+IF(X37&lt;&gt;0,+(Y37/X37)*100,0)</f>
        <v>-36.154649947753398</v>
      </c>
      <c r="AA37" s="33">
        <f>SUM(AA29:AA36)</f>
        <v>15301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3166948</v>
      </c>
      <c r="D44" s="29">
        <f>+D37+D43</f>
        <v>0</v>
      </c>
      <c r="E44" s="30">
        <f t="shared" si="5"/>
        <v>15301</v>
      </c>
      <c r="F44" s="31">
        <f t="shared" si="5"/>
        <v>15301</v>
      </c>
      <c r="G44" s="31">
        <f t="shared" si="5"/>
        <v>237761</v>
      </c>
      <c r="H44" s="31">
        <f t="shared" si="5"/>
        <v>-236124</v>
      </c>
      <c r="I44" s="31">
        <f t="shared" si="5"/>
        <v>807</v>
      </c>
      <c r="J44" s="31">
        <f t="shared" si="5"/>
        <v>2444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2444</v>
      </c>
      <c r="X44" s="31">
        <f t="shared" si="5"/>
        <v>3828</v>
      </c>
      <c r="Y44" s="31">
        <f t="shared" si="5"/>
        <v>-1384</v>
      </c>
      <c r="Z44" s="32">
        <f>+IF(X44&lt;&gt;0,+(Y44/X44)*100,0)</f>
        <v>-36.154649947753398</v>
      </c>
      <c r="AA44" s="33">
        <f>+AA37+AA43</f>
        <v>15301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-3152973</v>
      </c>
      <c r="D45" s="42">
        <f t="shared" si="6"/>
        <v>0</v>
      </c>
      <c r="E45" s="43">
        <f t="shared" si="6"/>
        <v>-2388811</v>
      </c>
      <c r="F45" s="44">
        <f t="shared" si="6"/>
        <v>-2388811</v>
      </c>
      <c r="G45" s="44">
        <f t="shared" si="6"/>
        <v>-271613</v>
      </c>
      <c r="H45" s="44">
        <f t="shared" si="6"/>
        <v>157972</v>
      </c>
      <c r="I45" s="44">
        <f t="shared" si="6"/>
        <v>-54226</v>
      </c>
      <c r="J45" s="44">
        <f t="shared" si="6"/>
        <v>-167867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-167867</v>
      </c>
      <c r="X45" s="44">
        <f t="shared" si="6"/>
        <v>-597207</v>
      </c>
      <c r="Y45" s="44">
        <f t="shared" si="6"/>
        <v>429340</v>
      </c>
      <c r="Z45" s="45">
        <f>+IF(X45&lt;&gt;0,+(Y45/X45)*100,0)</f>
        <v>-71.891320764826943</v>
      </c>
      <c r="AA45" s="46">
        <f>+AA26-AA44</f>
        <v>-2388811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9133485</v>
      </c>
      <c r="D6" s="18"/>
      <c r="E6" s="19">
        <v>-6952719</v>
      </c>
      <c r="F6" s="20">
        <v>-6952719</v>
      </c>
      <c r="G6" s="20">
        <v>213156</v>
      </c>
      <c r="H6" s="20">
        <v>713186</v>
      </c>
      <c r="I6" s="20">
        <v>771690</v>
      </c>
      <c r="J6" s="20">
        <v>1698032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1698032</v>
      </c>
      <c r="X6" s="20">
        <v>-1738386</v>
      </c>
      <c r="Y6" s="20">
        <v>3436418</v>
      </c>
      <c r="Z6" s="21">
        <v>-197.67865134670896</v>
      </c>
      <c r="AA6" s="22">
        <v>-6952719</v>
      </c>
    </row>
    <row r="7" spans="1:27" ht="13.5" x14ac:dyDescent="0.25">
      <c r="A7" s="23" t="s">
        <v>35</v>
      </c>
      <c r="B7" s="17" t="s">
        <v>32</v>
      </c>
      <c r="C7" s="18">
        <v>28757066</v>
      </c>
      <c r="D7" s="18"/>
      <c r="E7" s="19"/>
      <c r="F7" s="20"/>
      <c r="G7" s="20">
        <v>2622088</v>
      </c>
      <c r="H7" s="20">
        <v>2448109</v>
      </c>
      <c r="I7" s="20">
        <v>2451243</v>
      </c>
      <c r="J7" s="20">
        <v>7521440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7521440</v>
      </c>
      <c r="X7" s="20"/>
      <c r="Y7" s="20">
        <v>7521440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-11128735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-1877272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24884544</v>
      </c>
      <c r="D13" s="29">
        <f>SUM(D6:D12)</f>
        <v>0</v>
      </c>
      <c r="E13" s="30">
        <f t="shared" si="0"/>
        <v>-6952719</v>
      </c>
      <c r="F13" s="31">
        <f t="shared" si="0"/>
        <v>-6952719</v>
      </c>
      <c r="G13" s="31">
        <f t="shared" si="0"/>
        <v>2835244</v>
      </c>
      <c r="H13" s="31">
        <f t="shared" si="0"/>
        <v>3161295</v>
      </c>
      <c r="I13" s="31">
        <f t="shared" si="0"/>
        <v>3222933</v>
      </c>
      <c r="J13" s="31">
        <f t="shared" si="0"/>
        <v>9219472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9219472</v>
      </c>
      <c r="X13" s="31">
        <f t="shared" si="0"/>
        <v>-1738386</v>
      </c>
      <c r="Y13" s="31">
        <f t="shared" si="0"/>
        <v>10957858</v>
      </c>
      <c r="Z13" s="32">
        <f>+IF(X13&lt;&gt;0,+(Y13/X13)*100,0)</f>
        <v>-630.34665488562382</v>
      </c>
      <c r="AA13" s="33">
        <f>SUM(AA6:AA12)</f>
        <v>-6952719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24884544</v>
      </c>
      <c r="D26" s="29">
        <f>+D13+D25</f>
        <v>0</v>
      </c>
      <c r="E26" s="30">
        <f t="shared" si="2"/>
        <v>-6952719</v>
      </c>
      <c r="F26" s="31">
        <f t="shared" si="2"/>
        <v>-6952719</v>
      </c>
      <c r="G26" s="31">
        <f t="shared" si="2"/>
        <v>2835244</v>
      </c>
      <c r="H26" s="31">
        <f t="shared" si="2"/>
        <v>3161295</v>
      </c>
      <c r="I26" s="31">
        <f t="shared" si="2"/>
        <v>3222933</v>
      </c>
      <c r="J26" s="31">
        <f t="shared" si="2"/>
        <v>9219472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9219472</v>
      </c>
      <c r="X26" s="31">
        <f t="shared" si="2"/>
        <v>-1738386</v>
      </c>
      <c r="Y26" s="31">
        <f t="shared" si="2"/>
        <v>10957858</v>
      </c>
      <c r="Z26" s="32">
        <f>+IF(X26&lt;&gt;0,+(Y26/X26)*100,0)</f>
        <v>-630.34665488562382</v>
      </c>
      <c r="AA26" s="33">
        <f>+AA13+AA25</f>
        <v>-6952719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16375786</v>
      </c>
      <c r="D32" s="18"/>
      <c r="E32" s="19"/>
      <c r="F32" s="20"/>
      <c r="G32" s="20">
        <v>740290</v>
      </c>
      <c r="H32" s="20">
        <v>1612686</v>
      </c>
      <c r="I32" s="20">
        <v>1424526</v>
      </c>
      <c r="J32" s="20">
        <v>3777502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3777502</v>
      </c>
      <c r="X32" s="20"/>
      <c r="Y32" s="20">
        <v>3777502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16375786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740290</v>
      </c>
      <c r="H37" s="31">
        <f t="shared" si="3"/>
        <v>1612686</v>
      </c>
      <c r="I37" s="31">
        <f t="shared" si="3"/>
        <v>1424526</v>
      </c>
      <c r="J37" s="31">
        <f t="shared" si="3"/>
        <v>3777502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3777502</v>
      </c>
      <c r="X37" s="31">
        <f t="shared" si="3"/>
        <v>0</v>
      </c>
      <c r="Y37" s="31">
        <f t="shared" si="3"/>
        <v>3777502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16375786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740290</v>
      </c>
      <c r="H44" s="31">
        <f t="shared" si="5"/>
        <v>1612686</v>
      </c>
      <c r="I44" s="31">
        <f t="shared" si="5"/>
        <v>1424526</v>
      </c>
      <c r="J44" s="31">
        <f t="shared" si="5"/>
        <v>3777502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3777502</v>
      </c>
      <c r="X44" s="31">
        <f t="shared" si="5"/>
        <v>0</v>
      </c>
      <c r="Y44" s="31">
        <f t="shared" si="5"/>
        <v>3777502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8508758</v>
      </c>
      <c r="D45" s="42">
        <f t="shared" si="6"/>
        <v>0</v>
      </c>
      <c r="E45" s="43">
        <f t="shared" si="6"/>
        <v>-6952719</v>
      </c>
      <c r="F45" s="44">
        <f t="shared" si="6"/>
        <v>-6952719</v>
      </c>
      <c r="G45" s="44">
        <f t="shared" si="6"/>
        <v>2094954</v>
      </c>
      <c r="H45" s="44">
        <f t="shared" si="6"/>
        <v>1548609</v>
      </c>
      <c r="I45" s="44">
        <f t="shared" si="6"/>
        <v>1798407</v>
      </c>
      <c r="J45" s="44">
        <f t="shared" si="6"/>
        <v>5441970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5441970</v>
      </c>
      <c r="X45" s="44">
        <f t="shared" si="6"/>
        <v>-1738386</v>
      </c>
      <c r="Y45" s="44">
        <f t="shared" si="6"/>
        <v>7180356</v>
      </c>
      <c r="Z45" s="45">
        <f>+IF(X45&lt;&gt;0,+(Y45/X45)*100,0)</f>
        <v>-413.04727488601492</v>
      </c>
      <c r="AA45" s="46">
        <f>+AA26-AA44</f>
        <v>-6952719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-15324891</v>
      </c>
      <c r="F6" s="20">
        <v>-15324891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-3831219</v>
      </c>
      <c r="Y6" s="20">
        <v>3831219</v>
      </c>
      <c r="Z6" s="21">
        <v>-100</v>
      </c>
      <c r="AA6" s="22">
        <v>-15324891</v>
      </c>
    </row>
    <row r="7" spans="1:27" ht="13.5" x14ac:dyDescent="0.25">
      <c r="A7" s="23" t="s">
        <v>35</v>
      </c>
      <c r="B7" s="17" t="s">
        <v>32</v>
      </c>
      <c r="C7" s="18">
        <v>3890654</v>
      </c>
      <c r="D7" s="18"/>
      <c r="E7" s="19">
        <v>578233</v>
      </c>
      <c r="F7" s="20">
        <v>578233</v>
      </c>
      <c r="G7" s="20">
        <v>77898</v>
      </c>
      <c r="H7" s="20">
        <v>78908</v>
      </c>
      <c r="I7" s="20">
        <v>79655</v>
      </c>
      <c r="J7" s="20">
        <v>236461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236461</v>
      </c>
      <c r="X7" s="20">
        <v>144558</v>
      </c>
      <c r="Y7" s="20">
        <v>91903</v>
      </c>
      <c r="Z7" s="21">
        <v>63.575173978610664</v>
      </c>
      <c r="AA7" s="22">
        <v>578233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787500</v>
      </c>
      <c r="F11" s="20">
        <v>787500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196875</v>
      </c>
      <c r="Y11" s="24">
        <v>-196875</v>
      </c>
      <c r="Z11" s="25">
        <v>-100</v>
      </c>
      <c r="AA11" s="26">
        <v>787500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3890654</v>
      </c>
      <c r="D13" s="29">
        <f>SUM(D6:D12)</f>
        <v>0</v>
      </c>
      <c r="E13" s="30">
        <f t="shared" si="0"/>
        <v>-13959158</v>
      </c>
      <c r="F13" s="31">
        <f t="shared" si="0"/>
        <v>-13959158</v>
      </c>
      <c r="G13" s="31">
        <f t="shared" si="0"/>
        <v>77898</v>
      </c>
      <c r="H13" s="31">
        <f t="shared" si="0"/>
        <v>78908</v>
      </c>
      <c r="I13" s="31">
        <f t="shared" si="0"/>
        <v>79655</v>
      </c>
      <c r="J13" s="31">
        <f t="shared" si="0"/>
        <v>236461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236461</v>
      </c>
      <c r="X13" s="31">
        <f t="shared" si="0"/>
        <v>-3489786</v>
      </c>
      <c r="Y13" s="31">
        <f t="shared" si="0"/>
        <v>3726247</v>
      </c>
      <c r="Z13" s="32">
        <f>+IF(X13&lt;&gt;0,+(Y13/X13)*100,0)</f>
        <v>-106.77580229847905</v>
      </c>
      <c r="AA13" s="33">
        <f>SUM(AA6:AA12)</f>
        <v>-13959158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438730</v>
      </c>
      <c r="I17" s="24"/>
      <c r="J17" s="20">
        <v>438730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438730</v>
      </c>
      <c r="X17" s="20"/>
      <c r="Y17" s="24">
        <v>438730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438730</v>
      </c>
      <c r="I25" s="36">
        <f t="shared" si="1"/>
        <v>0</v>
      </c>
      <c r="J25" s="36">
        <f t="shared" si="1"/>
        <v>438730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438730</v>
      </c>
      <c r="X25" s="36">
        <f t="shared" si="1"/>
        <v>0</v>
      </c>
      <c r="Y25" s="36">
        <f t="shared" si="1"/>
        <v>438730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3890654</v>
      </c>
      <c r="D26" s="29">
        <f>+D13+D25</f>
        <v>0</v>
      </c>
      <c r="E26" s="30">
        <f t="shared" si="2"/>
        <v>-13959158</v>
      </c>
      <c r="F26" s="31">
        <f t="shared" si="2"/>
        <v>-13959158</v>
      </c>
      <c r="G26" s="31">
        <f t="shared" si="2"/>
        <v>77898</v>
      </c>
      <c r="H26" s="31">
        <f t="shared" si="2"/>
        <v>517638</v>
      </c>
      <c r="I26" s="31">
        <f t="shared" si="2"/>
        <v>79655</v>
      </c>
      <c r="J26" s="31">
        <f t="shared" si="2"/>
        <v>675191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675191</v>
      </c>
      <c r="X26" s="31">
        <f t="shared" si="2"/>
        <v>-3489786</v>
      </c>
      <c r="Y26" s="31">
        <f t="shared" si="2"/>
        <v>4164977</v>
      </c>
      <c r="Z26" s="32">
        <f>+IF(X26&lt;&gt;0,+(Y26/X26)*100,0)</f>
        <v>-119.34763335058366</v>
      </c>
      <c r="AA26" s="33">
        <f>+AA13+AA25</f>
        <v>-13959158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377108</v>
      </c>
      <c r="F35" s="20">
        <v>377108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94278</v>
      </c>
      <c r="Y35" s="20">
        <v>-94278</v>
      </c>
      <c r="Z35" s="21">
        <v>-100</v>
      </c>
      <c r="AA35" s="22">
        <v>377108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377108</v>
      </c>
      <c r="F37" s="31">
        <f t="shared" si="3"/>
        <v>377108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94278</v>
      </c>
      <c r="Y37" s="31">
        <f t="shared" si="3"/>
        <v>-94278</v>
      </c>
      <c r="Z37" s="32">
        <f>+IF(X37&lt;&gt;0,+(Y37/X37)*100,0)</f>
        <v>-100</v>
      </c>
      <c r="AA37" s="33">
        <f>SUM(AA29:AA36)</f>
        <v>377108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377108</v>
      </c>
      <c r="F44" s="31">
        <f t="shared" si="5"/>
        <v>377108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94278</v>
      </c>
      <c r="Y44" s="31">
        <f t="shared" si="5"/>
        <v>-94278</v>
      </c>
      <c r="Z44" s="32">
        <f>+IF(X44&lt;&gt;0,+(Y44/X44)*100,0)</f>
        <v>-100</v>
      </c>
      <c r="AA44" s="33">
        <f>+AA37+AA43</f>
        <v>377108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3890654</v>
      </c>
      <c r="D45" s="42">
        <f t="shared" si="6"/>
        <v>0</v>
      </c>
      <c r="E45" s="43">
        <f t="shared" si="6"/>
        <v>-14336266</v>
      </c>
      <c r="F45" s="44">
        <f t="shared" si="6"/>
        <v>-14336266</v>
      </c>
      <c r="G45" s="44">
        <f t="shared" si="6"/>
        <v>77898</v>
      </c>
      <c r="H45" s="44">
        <f t="shared" si="6"/>
        <v>517638</v>
      </c>
      <c r="I45" s="44">
        <f t="shared" si="6"/>
        <v>79655</v>
      </c>
      <c r="J45" s="44">
        <f t="shared" si="6"/>
        <v>675191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675191</v>
      </c>
      <c r="X45" s="44">
        <f t="shared" si="6"/>
        <v>-3584064</v>
      </c>
      <c r="Y45" s="44">
        <f t="shared" si="6"/>
        <v>4259255</v>
      </c>
      <c r="Z45" s="45">
        <f>+IF(X45&lt;&gt;0,+(Y45/X45)*100,0)</f>
        <v>-118.83869819288941</v>
      </c>
      <c r="AA45" s="46">
        <f>+AA26-AA44</f>
        <v>-14336266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4517532</v>
      </c>
      <c r="F6" s="20">
        <v>4517532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1129387</v>
      </c>
      <c r="Y6" s="20">
        <v>-1129387</v>
      </c>
      <c r="Z6" s="21">
        <v>-100</v>
      </c>
      <c r="AA6" s="22">
        <v>4517532</v>
      </c>
    </row>
    <row r="7" spans="1:27" ht="13.5" x14ac:dyDescent="0.25">
      <c r="A7" s="23" t="s">
        <v>35</v>
      </c>
      <c r="B7" s="17" t="s">
        <v>32</v>
      </c>
      <c r="C7" s="18">
        <v>-639808</v>
      </c>
      <c r="D7" s="18"/>
      <c r="E7" s="19">
        <v>1</v>
      </c>
      <c r="F7" s="20">
        <v>1</v>
      </c>
      <c r="G7" s="20">
        <v>-4375</v>
      </c>
      <c r="H7" s="20"/>
      <c r="I7" s="20">
        <v>-345</v>
      </c>
      <c r="J7" s="20">
        <v>-4720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-4720</v>
      </c>
      <c r="X7" s="20"/>
      <c r="Y7" s="20">
        <v>-4720</v>
      </c>
      <c r="Z7" s="21"/>
      <c r="AA7" s="22">
        <v>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-639808</v>
      </c>
      <c r="D13" s="29">
        <f>SUM(D6:D12)</f>
        <v>0</v>
      </c>
      <c r="E13" s="30">
        <f t="shared" si="0"/>
        <v>4517543</v>
      </c>
      <c r="F13" s="31">
        <f t="shared" si="0"/>
        <v>4517543</v>
      </c>
      <c r="G13" s="31">
        <f t="shared" si="0"/>
        <v>-4375</v>
      </c>
      <c r="H13" s="31">
        <f t="shared" si="0"/>
        <v>0</v>
      </c>
      <c r="I13" s="31">
        <f t="shared" si="0"/>
        <v>-345</v>
      </c>
      <c r="J13" s="31">
        <f t="shared" si="0"/>
        <v>-4720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-4720</v>
      </c>
      <c r="X13" s="31">
        <f t="shared" si="0"/>
        <v>1129387</v>
      </c>
      <c r="Y13" s="31">
        <f t="shared" si="0"/>
        <v>-1134107</v>
      </c>
      <c r="Z13" s="32">
        <f>+IF(X13&lt;&gt;0,+(Y13/X13)*100,0)</f>
        <v>-100.41792583056117</v>
      </c>
      <c r="AA13" s="33">
        <f>SUM(AA6:AA12)</f>
        <v>4517543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100001</v>
      </c>
      <c r="F17" s="20">
        <v>100001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25003</v>
      </c>
      <c r="Y17" s="24">
        <v>-25003</v>
      </c>
      <c r="Z17" s="25">
        <v>-100</v>
      </c>
      <c r="AA17" s="26">
        <v>100001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100001</v>
      </c>
      <c r="F25" s="36">
        <f t="shared" si="1"/>
        <v>100001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25003</v>
      </c>
      <c r="Y25" s="36">
        <f t="shared" si="1"/>
        <v>-25003</v>
      </c>
      <c r="Z25" s="37">
        <f>+IF(X25&lt;&gt;0,+(Y25/X25)*100,0)</f>
        <v>-100</v>
      </c>
      <c r="AA25" s="38">
        <f>SUM(AA15:AA24)</f>
        <v>100001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-639808</v>
      </c>
      <c r="D26" s="29">
        <f>+D13+D25</f>
        <v>0</v>
      </c>
      <c r="E26" s="30">
        <f t="shared" si="2"/>
        <v>4617544</v>
      </c>
      <c r="F26" s="31">
        <f t="shared" si="2"/>
        <v>4617544</v>
      </c>
      <c r="G26" s="31">
        <f t="shared" si="2"/>
        <v>-4375</v>
      </c>
      <c r="H26" s="31">
        <f t="shared" si="2"/>
        <v>0</v>
      </c>
      <c r="I26" s="31">
        <f t="shared" si="2"/>
        <v>-345</v>
      </c>
      <c r="J26" s="31">
        <f t="shared" si="2"/>
        <v>-4720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-4720</v>
      </c>
      <c r="X26" s="31">
        <f t="shared" si="2"/>
        <v>1154390</v>
      </c>
      <c r="Y26" s="31">
        <f t="shared" si="2"/>
        <v>-1159110</v>
      </c>
      <c r="Z26" s="32">
        <f>+IF(X26&lt;&gt;0,+(Y26/X26)*100,0)</f>
        <v>-100.40887395074456</v>
      </c>
      <c r="AA26" s="33">
        <f>+AA13+AA25</f>
        <v>4617544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3198475</v>
      </c>
      <c r="D32" s="18"/>
      <c r="E32" s="19">
        <v>63</v>
      </c>
      <c r="F32" s="20">
        <v>63</v>
      </c>
      <c r="G32" s="20">
        <v>308732</v>
      </c>
      <c r="H32" s="20">
        <v>305901</v>
      </c>
      <c r="I32" s="20">
        <v>304112</v>
      </c>
      <c r="J32" s="20">
        <v>918745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918745</v>
      </c>
      <c r="X32" s="20"/>
      <c r="Y32" s="20">
        <v>918745</v>
      </c>
      <c r="Z32" s="21"/>
      <c r="AA32" s="22">
        <v>63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3198475</v>
      </c>
      <c r="D37" s="29">
        <f t="shared" ref="D37:Y37" si="3">SUM(D29:D36)</f>
        <v>0</v>
      </c>
      <c r="E37" s="30">
        <f t="shared" si="3"/>
        <v>63</v>
      </c>
      <c r="F37" s="31">
        <f t="shared" si="3"/>
        <v>63</v>
      </c>
      <c r="G37" s="31">
        <f t="shared" si="3"/>
        <v>308732</v>
      </c>
      <c r="H37" s="31">
        <f t="shared" si="3"/>
        <v>305901</v>
      </c>
      <c r="I37" s="31">
        <f t="shared" si="3"/>
        <v>304112</v>
      </c>
      <c r="J37" s="31">
        <f t="shared" si="3"/>
        <v>918745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918745</v>
      </c>
      <c r="X37" s="31">
        <f t="shared" si="3"/>
        <v>0</v>
      </c>
      <c r="Y37" s="31">
        <f t="shared" si="3"/>
        <v>918745</v>
      </c>
      <c r="Z37" s="32">
        <f>+IF(X37&lt;&gt;0,+(Y37/X37)*100,0)</f>
        <v>0</v>
      </c>
      <c r="AA37" s="33">
        <f>SUM(AA29:AA36)</f>
        <v>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3198475</v>
      </c>
      <c r="D44" s="29">
        <f>+D37+D43</f>
        <v>0</v>
      </c>
      <c r="E44" s="30">
        <f t="shared" si="5"/>
        <v>63</v>
      </c>
      <c r="F44" s="31">
        <f t="shared" si="5"/>
        <v>63</v>
      </c>
      <c r="G44" s="31">
        <f t="shared" si="5"/>
        <v>308732</v>
      </c>
      <c r="H44" s="31">
        <f t="shared" si="5"/>
        <v>305901</v>
      </c>
      <c r="I44" s="31">
        <f t="shared" si="5"/>
        <v>304112</v>
      </c>
      <c r="J44" s="31">
        <f t="shared" si="5"/>
        <v>918745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918745</v>
      </c>
      <c r="X44" s="31">
        <f t="shared" si="5"/>
        <v>0</v>
      </c>
      <c r="Y44" s="31">
        <f t="shared" si="5"/>
        <v>918745</v>
      </c>
      <c r="Z44" s="32">
        <f>+IF(X44&lt;&gt;0,+(Y44/X44)*100,0)</f>
        <v>0</v>
      </c>
      <c r="AA44" s="33">
        <f>+AA37+AA43</f>
        <v>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-3838283</v>
      </c>
      <c r="D45" s="42">
        <f t="shared" si="6"/>
        <v>0</v>
      </c>
      <c r="E45" s="43">
        <f t="shared" si="6"/>
        <v>4617481</v>
      </c>
      <c r="F45" s="44">
        <f t="shared" si="6"/>
        <v>4617481</v>
      </c>
      <c r="G45" s="44">
        <f t="shared" si="6"/>
        <v>-313107</v>
      </c>
      <c r="H45" s="44">
        <f t="shared" si="6"/>
        <v>-305901</v>
      </c>
      <c r="I45" s="44">
        <f t="shared" si="6"/>
        <v>-304457</v>
      </c>
      <c r="J45" s="44">
        <f t="shared" si="6"/>
        <v>-923465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-923465</v>
      </c>
      <c r="X45" s="44">
        <f t="shared" si="6"/>
        <v>1154390</v>
      </c>
      <c r="Y45" s="44">
        <f t="shared" si="6"/>
        <v>-2077855</v>
      </c>
      <c r="Z45" s="45">
        <f>+IF(X45&lt;&gt;0,+(Y45/X45)*100,0)</f>
        <v>-179.99592858565995</v>
      </c>
      <c r="AA45" s="46">
        <f>+AA26-AA44</f>
        <v>4617481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-676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-676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-14325893</v>
      </c>
      <c r="D6" s="18"/>
      <c r="E6" s="19">
        <v>17513184</v>
      </c>
      <c r="F6" s="20">
        <v>17513184</v>
      </c>
      <c r="G6" s="20">
        <v>83184</v>
      </c>
      <c r="H6" s="20">
        <v>-1046172</v>
      </c>
      <c r="I6" s="20">
        <v>-2982075</v>
      </c>
      <c r="J6" s="20">
        <v>-3945063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-3945063</v>
      </c>
      <c r="X6" s="20">
        <v>4471758</v>
      </c>
      <c r="Y6" s="20">
        <v>-8416821</v>
      </c>
      <c r="Z6" s="21">
        <v>-188.2217463467388</v>
      </c>
      <c r="AA6" s="22">
        <v>17513184</v>
      </c>
    </row>
    <row r="7" spans="1:27" ht="13.5" x14ac:dyDescent="0.25">
      <c r="A7" s="23" t="s">
        <v>35</v>
      </c>
      <c r="B7" s="17" t="s">
        <v>32</v>
      </c>
      <c r="C7" s="18">
        <v>-162057</v>
      </c>
      <c r="D7" s="18"/>
      <c r="E7" s="19">
        <v>-3370552</v>
      </c>
      <c r="F7" s="20">
        <v>-3370552</v>
      </c>
      <c r="G7" s="20">
        <v>-41797</v>
      </c>
      <c r="H7" s="20">
        <v>72238</v>
      </c>
      <c r="I7" s="20">
        <v>36675</v>
      </c>
      <c r="J7" s="20">
        <v>67116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67116</v>
      </c>
      <c r="X7" s="20">
        <v>-3744005</v>
      </c>
      <c r="Y7" s="20">
        <v>3811121</v>
      </c>
      <c r="Z7" s="21">
        <v>-101.79262581113007</v>
      </c>
      <c r="AA7" s="22">
        <v>-3370552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-14487950</v>
      </c>
      <c r="D13" s="29">
        <f>SUM(D6:D12)</f>
        <v>0</v>
      </c>
      <c r="E13" s="30">
        <f t="shared" si="0"/>
        <v>14142632</v>
      </c>
      <c r="F13" s="31">
        <f t="shared" si="0"/>
        <v>14142632</v>
      </c>
      <c r="G13" s="31">
        <f t="shared" si="0"/>
        <v>41387</v>
      </c>
      <c r="H13" s="31">
        <f t="shared" si="0"/>
        <v>-973934</v>
      </c>
      <c r="I13" s="31">
        <f t="shared" si="0"/>
        <v>-2945400</v>
      </c>
      <c r="J13" s="31">
        <f t="shared" si="0"/>
        <v>-3877947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-3877947</v>
      </c>
      <c r="X13" s="31">
        <f t="shared" si="0"/>
        <v>727753</v>
      </c>
      <c r="Y13" s="31">
        <f t="shared" si="0"/>
        <v>-4605700</v>
      </c>
      <c r="Z13" s="32">
        <f>+IF(X13&lt;&gt;0,+(Y13/X13)*100,0)</f>
        <v>-632.865821233303</v>
      </c>
      <c r="AA13" s="33">
        <f>SUM(AA6:AA12)</f>
        <v>14142632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414949</v>
      </c>
      <c r="D17" s="18"/>
      <c r="E17" s="19"/>
      <c r="F17" s="20"/>
      <c r="G17" s="24"/>
      <c r="H17" s="24">
        <v>923493</v>
      </c>
      <c r="I17" s="24">
        <v>15200</v>
      </c>
      <c r="J17" s="20">
        <v>938693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938693</v>
      </c>
      <c r="X17" s="20"/>
      <c r="Y17" s="24">
        <v>938693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414949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923493</v>
      </c>
      <c r="I25" s="36">
        <f t="shared" si="1"/>
        <v>15200</v>
      </c>
      <c r="J25" s="36">
        <f t="shared" si="1"/>
        <v>938693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938693</v>
      </c>
      <c r="X25" s="36">
        <f t="shared" si="1"/>
        <v>0</v>
      </c>
      <c r="Y25" s="36">
        <f t="shared" si="1"/>
        <v>938693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-14073001</v>
      </c>
      <c r="D26" s="29">
        <f>+D13+D25</f>
        <v>0</v>
      </c>
      <c r="E26" s="30">
        <f t="shared" si="2"/>
        <v>14142632</v>
      </c>
      <c r="F26" s="31">
        <f t="shared" si="2"/>
        <v>14142632</v>
      </c>
      <c r="G26" s="31">
        <f t="shared" si="2"/>
        <v>41387</v>
      </c>
      <c r="H26" s="31">
        <f t="shared" si="2"/>
        <v>-50441</v>
      </c>
      <c r="I26" s="31">
        <f t="shared" si="2"/>
        <v>-2930200</v>
      </c>
      <c r="J26" s="31">
        <f t="shared" si="2"/>
        <v>-2939254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-2939254</v>
      </c>
      <c r="X26" s="31">
        <f t="shared" si="2"/>
        <v>727753</v>
      </c>
      <c r="Y26" s="31">
        <f t="shared" si="2"/>
        <v>-3667007</v>
      </c>
      <c r="Z26" s="32">
        <f>+IF(X26&lt;&gt;0,+(Y26/X26)*100,0)</f>
        <v>-503.88071227463166</v>
      </c>
      <c r="AA26" s="33">
        <f>+AA13+AA25</f>
        <v>14142632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13508486</v>
      </c>
      <c r="D32" s="18"/>
      <c r="E32" s="19"/>
      <c r="F32" s="20"/>
      <c r="G32" s="20">
        <v>1036576</v>
      </c>
      <c r="H32" s="20">
        <v>1793609</v>
      </c>
      <c r="I32" s="20">
        <v>591364</v>
      </c>
      <c r="J32" s="20">
        <v>3421549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3421549</v>
      </c>
      <c r="X32" s="20"/>
      <c r="Y32" s="20">
        <v>3421549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13508486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1036576</v>
      </c>
      <c r="H37" s="31">
        <f t="shared" si="3"/>
        <v>1793609</v>
      </c>
      <c r="I37" s="31">
        <f t="shared" si="3"/>
        <v>591364</v>
      </c>
      <c r="J37" s="31">
        <f t="shared" si="3"/>
        <v>3421549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3421549</v>
      </c>
      <c r="X37" s="31">
        <f t="shared" si="3"/>
        <v>0</v>
      </c>
      <c r="Y37" s="31">
        <f t="shared" si="3"/>
        <v>3421549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13508486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1036576</v>
      </c>
      <c r="H44" s="31">
        <f t="shared" si="5"/>
        <v>1793609</v>
      </c>
      <c r="I44" s="31">
        <f t="shared" si="5"/>
        <v>591364</v>
      </c>
      <c r="J44" s="31">
        <f t="shared" si="5"/>
        <v>3421549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3421549</v>
      </c>
      <c r="X44" s="31">
        <f t="shared" si="5"/>
        <v>0</v>
      </c>
      <c r="Y44" s="31">
        <f t="shared" si="5"/>
        <v>3421549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-27581487</v>
      </c>
      <c r="D45" s="42">
        <f t="shared" si="6"/>
        <v>0</v>
      </c>
      <c r="E45" s="43">
        <f t="shared" si="6"/>
        <v>14142632</v>
      </c>
      <c r="F45" s="44">
        <f t="shared" si="6"/>
        <v>14142632</v>
      </c>
      <c r="G45" s="44">
        <f t="shared" si="6"/>
        <v>-995189</v>
      </c>
      <c r="H45" s="44">
        <f t="shared" si="6"/>
        <v>-1844050</v>
      </c>
      <c r="I45" s="44">
        <f t="shared" si="6"/>
        <v>-3521564</v>
      </c>
      <c r="J45" s="44">
        <f t="shared" si="6"/>
        <v>-6360803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-6360803</v>
      </c>
      <c r="X45" s="44">
        <f t="shared" si="6"/>
        <v>727753</v>
      </c>
      <c r="Y45" s="44">
        <f t="shared" si="6"/>
        <v>-7088556</v>
      </c>
      <c r="Z45" s="45">
        <f>+IF(X45&lt;&gt;0,+(Y45/X45)*100,0)</f>
        <v>-974.03322281048656</v>
      </c>
      <c r="AA45" s="46">
        <f>+AA26-AA44</f>
        <v>14142632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</v>
      </c>
      <c r="F13" s="31">
        <f t="shared" si="0"/>
        <v>-3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</v>
      </c>
      <c r="Y13" s="31">
        <f t="shared" si="0"/>
        <v>3</v>
      </c>
      <c r="Z13" s="32">
        <f>+IF(X13&lt;&gt;0,+(Y13/X13)*100,0)</f>
        <v>-100</v>
      </c>
      <c r="AA13" s="33">
        <f>SUM(AA6:AA12)</f>
        <v>-3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</v>
      </c>
      <c r="D17" s="18"/>
      <c r="E17" s="19">
        <v>917100</v>
      </c>
      <c r="F17" s="20">
        <v>917100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229275</v>
      </c>
      <c r="Y17" s="24">
        <v>-229275</v>
      </c>
      <c r="Z17" s="25">
        <v>-100</v>
      </c>
      <c r="AA17" s="26">
        <v>917100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-2609225</v>
      </c>
      <c r="Y23" s="20">
        <v>2609225</v>
      </c>
      <c r="Z23" s="21">
        <v>-100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</v>
      </c>
      <c r="D25" s="29">
        <f t="shared" ref="D25:Y25" si="1">SUM(D15:D24)</f>
        <v>0</v>
      </c>
      <c r="E25" s="35">
        <f t="shared" si="1"/>
        <v>-9519767</v>
      </c>
      <c r="F25" s="36">
        <f t="shared" si="1"/>
        <v>-9519767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-2379950</v>
      </c>
      <c r="Y25" s="36">
        <f t="shared" si="1"/>
        <v>2379950</v>
      </c>
      <c r="Z25" s="37">
        <f>+IF(X25&lt;&gt;0,+(Y25/X25)*100,0)</f>
        <v>-100</v>
      </c>
      <c r="AA25" s="38">
        <f>SUM(AA15:AA24)</f>
        <v>-9519767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</v>
      </c>
      <c r="D26" s="29">
        <f>+D13+D25</f>
        <v>0</v>
      </c>
      <c r="E26" s="30">
        <f t="shared" si="2"/>
        <v>-9519770</v>
      </c>
      <c r="F26" s="31">
        <f t="shared" si="2"/>
        <v>-9519770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-2379953</v>
      </c>
      <c r="Y26" s="31">
        <f t="shared" si="2"/>
        <v>2379953</v>
      </c>
      <c r="Z26" s="32">
        <f>+IF(X26&lt;&gt;0,+(Y26/X26)*100,0)</f>
        <v>-100</v>
      </c>
      <c r="AA26" s="33">
        <f>+AA13+AA25</f>
        <v>-9519770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4146141</v>
      </c>
      <c r="F32" s="20">
        <v>4146141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1036533</v>
      </c>
      <c r="Y32" s="20">
        <v>-1036533</v>
      </c>
      <c r="Z32" s="21">
        <v>-100</v>
      </c>
      <c r="AA32" s="22">
        <v>4146141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4146141</v>
      </c>
      <c r="F37" s="31">
        <f t="shared" si="3"/>
        <v>4146141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1036533</v>
      </c>
      <c r="Y37" s="31">
        <f t="shared" si="3"/>
        <v>-1036533</v>
      </c>
      <c r="Z37" s="32">
        <f>+IF(X37&lt;&gt;0,+(Y37/X37)*100,0)</f>
        <v>-100</v>
      </c>
      <c r="AA37" s="33">
        <f>SUM(AA29:AA36)</f>
        <v>4146141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-6</v>
      </c>
      <c r="Y39" s="20">
        <v>6</v>
      </c>
      <c r="Z39" s="21">
        <v>-100</v>
      </c>
      <c r="AA39" s="22">
        <v>-6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-6</v>
      </c>
      <c r="F43" s="36">
        <f t="shared" si="4"/>
        <v>-6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-6</v>
      </c>
      <c r="Y43" s="36">
        <f t="shared" si="4"/>
        <v>6</v>
      </c>
      <c r="Z43" s="37">
        <f>+IF(X43&lt;&gt;0,+(Y43/X43)*100,0)</f>
        <v>-100</v>
      </c>
      <c r="AA43" s="38">
        <f>SUM(AA39:AA42)</f>
        <v>-6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4146135</v>
      </c>
      <c r="F44" s="31">
        <f t="shared" si="5"/>
        <v>4146135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1036527</v>
      </c>
      <c r="Y44" s="31">
        <f t="shared" si="5"/>
        <v>-1036527</v>
      </c>
      <c r="Z44" s="32">
        <f>+IF(X44&lt;&gt;0,+(Y44/X44)*100,0)</f>
        <v>-100</v>
      </c>
      <c r="AA44" s="33">
        <f>+AA37+AA43</f>
        <v>4146135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</v>
      </c>
      <c r="D45" s="42">
        <f t="shared" si="6"/>
        <v>0</v>
      </c>
      <c r="E45" s="43">
        <f t="shared" si="6"/>
        <v>-13665905</v>
      </c>
      <c r="F45" s="44">
        <f t="shared" si="6"/>
        <v>-13665905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-3416480</v>
      </c>
      <c r="Y45" s="44">
        <f t="shared" si="6"/>
        <v>3416480</v>
      </c>
      <c r="Z45" s="45">
        <f>+IF(X45&lt;&gt;0,+(Y45/X45)*100,0)</f>
        <v>-100</v>
      </c>
      <c r="AA45" s="46">
        <f>+AA26-AA44</f>
        <v>-13665905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-1602452</v>
      </c>
      <c r="D17" s="18"/>
      <c r="E17" s="19">
        <v>2500000</v>
      </c>
      <c r="F17" s="20">
        <v>2500000</v>
      </c>
      <c r="G17" s="24">
        <v>16201214</v>
      </c>
      <c r="H17" s="24">
        <v>-17655637</v>
      </c>
      <c r="I17" s="24">
        <v>1959742</v>
      </c>
      <c r="J17" s="20">
        <v>505319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505319</v>
      </c>
      <c r="X17" s="20">
        <v>625002</v>
      </c>
      <c r="Y17" s="24">
        <v>-119683</v>
      </c>
      <c r="Z17" s="25">
        <v>-19.149218722500088</v>
      </c>
      <c r="AA17" s="26">
        <v>2500000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-1602452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16201214</v>
      </c>
      <c r="H25" s="36">
        <f t="shared" si="1"/>
        <v>-17655637</v>
      </c>
      <c r="I25" s="36">
        <f t="shared" si="1"/>
        <v>1959742</v>
      </c>
      <c r="J25" s="36">
        <f t="shared" si="1"/>
        <v>505319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505319</v>
      </c>
      <c r="X25" s="36">
        <f t="shared" si="1"/>
        <v>625002</v>
      </c>
      <c r="Y25" s="36">
        <f t="shared" si="1"/>
        <v>-119683</v>
      </c>
      <c r="Z25" s="37">
        <f>+IF(X25&lt;&gt;0,+(Y25/X25)*100,0)</f>
        <v>-19.149218722500088</v>
      </c>
      <c r="AA25" s="38">
        <f>SUM(AA15:AA24)</f>
        <v>2500000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-1602452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16201214</v>
      </c>
      <c r="H26" s="31">
        <f t="shared" si="2"/>
        <v>-17655637</v>
      </c>
      <c r="I26" s="31">
        <f t="shared" si="2"/>
        <v>1959742</v>
      </c>
      <c r="J26" s="31">
        <f t="shared" si="2"/>
        <v>505319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505319</v>
      </c>
      <c r="X26" s="31">
        <f t="shared" si="2"/>
        <v>625002</v>
      </c>
      <c r="Y26" s="31">
        <f t="shared" si="2"/>
        <v>-119683</v>
      </c>
      <c r="Z26" s="32">
        <f>+IF(X26&lt;&gt;0,+(Y26/X26)*100,0)</f>
        <v>-19.149218722500088</v>
      </c>
      <c r="AA26" s="33">
        <f>+AA13+AA25</f>
        <v>2500000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-1602452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16201214</v>
      </c>
      <c r="H45" s="44">
        <f t="shared" si="6"/>
        <v>-17655637</v>
      </c>
      <c r="I45" s="44">
        <f t="shared" si="6"/>
        <v>1959742</v>
      </c>
      <c r="J45" s="44">
        <f t="shared" si="6"/>
        <v>505319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505319</v>
      </c>
      <c r="X45" s="44">
        <f t="shared" si="6"/>
        <v>625002</v>
      </c>
      <c r="Y45" s="44">
        <f t="shared" si="6"/>
        <v>-119683</v>
      </c>
      <c r="Z45" s="45">
        <f>+IF(X45&lt;&gt;0,+(Y45/X45)*100,0)</f>
        <v>-19.149218722500088</v>
      </c>
      <c r="AA45" s="46">
        <f>+AA26-AA44</f>
        <v>2500000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214602879</v>
      </c>
      <c r="D47" s="18"/>
      <c r="E47" s="19">
        <v>42105455</v>
      </c>
      <c r="F47" s="20">
        <v>42105455</v>
      </c>
      <c r="G47" s="20">
        <v>81438710</v>
      </c>
      <c r="H47" s="20">
        <v>150820440</v>
      </c>
      <c r="I47" s="20">
        <v>-514429649</v>
      </c>
      <c r="J47" s="20">
        <v>-282170499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-282170499</v>
      </c>
      <c r="X47" s="20">
        <v>10522146</v>
      </c>
      <c r="Y47" s="20">
        <v>-292692645</v>
      </c>
      <c r="Z47" s="47">
        <v>-2781.6820352046057</v>
      </c>
      <c r="AA47" s="22">
        <v>42105455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214602879</v>
      </c>
      <c r="D50" s="50">
        <f t="shared" ref="D50:Y50" si="7">SUM(D47:D49)</f>
        <v>0</v>
      </c>
      <c r="E50" s="51">
        <f t="shared" si="7"/>
        <v>42105455</v>
      </c>
      <c r="F50" s="52">
        <f t="shared" si="7"/>
        <v>42105455</v>
      </c>
      <c r="G50" s="52">
        <f t="shared" si="7"/>
        <v>81438710</v>
      </c>
      <c r="H50" s="52">
        <f t="shared" si="7"/>
        <v>150820440</v>
      </c>
      <c r="I50" s="52">
        <f t="shared" si="7"/>
        <v>-514429649</v>
      </c>
      <c r="J50" s="52">
        <f t="shared" si="7"/>
        <v>-282170499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-282170499</v>
      </c>
      <c r="X50" s="52">
        <f t="shared" si="7"/>
        <v>10522146</v>
      </c>
      <c r="Y50" s="52">
        <f t="shared" si="7"/>
        <v>-292692645</v>
      </c>
      <c r="Z50" s="53">
        <f>+IF(X50&lt;&gt;0,+(Y50/X50)*100,0)</f>
        <v>-2781.6820352046057</v>
      </c>
      <c r="AA50" s="54">
        <f>SUM(AA47:AA49)</f>
        <v>42105455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-25791190</v>
      </c>
      <c r="D6" s="18"/>
      <c r="E6" s="19">
        <v>-26189700</v>
      </c>
      <c r="F6" s="20">
        <v>-26189700</v>
      </c>
      <c r="G6" s="20">
        <v>-25619686</v>
      </c>
      <c r="H6" s="20">
        <v>-109582</v>
      </c>
      <c r="I6" s="20">
        <v>-38046</v>
      </c>
      <c r="J6" s="20">
        <v>-25767314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-25767314</v>
      </c>
      <c r="X6" s="20">
        <v>-6547425</v>
      </c>
      <c r="Y6" s="20">
        <v>-19219889</v>
      </c>
      <c r="Z6" s="21">
        <v>293.54882262874338</v>
      </c>
      <c r="AA6" s="22">
        <v>-26189700</v>
      </c>
    </row>
    <row r="7" spans="1:27" ht="13.5" x14ac:dyDescent="0.25">
      <c r="A7" s="23" t="s">
        <v>35</v>
      </c>
      <c r="B7" s="17" t="s">
        <v>32</v>
      </c>
      <c r="C7" s="18">
        <v>24354326</v>
      </c>
      <c r="D7" s="18"/>
      <c r="E7" s="19">
        <v>44436435</v>
      </c>
      <c r="F7" s="20">
        <v>44436435</v>
      </c>
      <c r="G7" s="20">
        <v>24757241</v>
      </c>
      <c r="H7" s="20">
        <v>375045</v>
      </c>
      <c r="I7" s="20">
        <v>443609</v>
      </c>
      <c r="J7" s="20">
        <v>25575895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25575895</v>
      </c>
      <c r="X7" s="20">
        <v>45435633</v>
      </c>
      <c r="Y7" s="20">
        <v>-19859738</v>
      </c>
      <c r="Z7" s="21">
        <v>-43.709610032284573</v>
      </c>
      <c r="AA7" s="22">
        <v>44436435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1911826</v>
      </c>
      <c r="D11" s="18"/>
      <c r="E11" s="19"/>
      <c r="F11" s="20"/>
      <c r="G11" s="24">
        <v>3109697</v>
      </c>
      <c r="H11" s="24">
        <v>-1174190</v>
      </c>
      <c r="I11" s="24">
        <v>11486</v>
      </c>
      <c r="J11" s="20">
        <v>1946993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1946993</v>
      </c>
      <c r="X11" s="20"/>
      <c r="Y11" s="24">
        <v>1946993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425298</v>
      </c>
      <c r="D13" s="29">
        <f>SUM(D6:D12)</f>
        <v>0</v>
      </c>
      <c r="E13" s="30">
        <f t="shared" si="0"/>
        <v>18246735</v>
      </c>
      <c r="F13" s="31">
        <f t="shared" si="0"/>
        <v>18246735</v>
      </c>
      <c r="G13" s="31">
        <f t="shared" si="0"/>
        <v>2197588</v>
      </c>
      <c r="H13" s="31">
        <f t="shared" si="0"/>
        <v>-908727</v>
      </c>
      <c r="I13" s="31">
        <f t="shared" si="0"/>
        <v>417049</v>
      </c>
      <c r="J13" s="31">
        <f t="shared" si="0"/>
        <v>1705910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1705910</v>
      </c>
      <c r="X13" s="31">
        <f t="shared" si="0"/>
        <v>38888208</v>
      </c>
      <c r="Y13" s="31">
        <f t="shared" si="0"/>
        <v>-37182298</v>
      </c>
      <c r="Z13" s="32">
        <f>+IF(X13&lt;&gt;0,+(Y13/X13)*100,0)</f>
        <v>-95.613297480819895</v>
      </c>
      <c r="AA13" s="33">
        <f>SUM(AA6:AA12)</f>
        <v>18246735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15087381</v>
      </c>
      <c r="D17" s="18"/>
      <c r="E17" s="19">
        <v>3000000</v>
      </c>
      <c r="F17" s="20">
        <v>3000000</v>
      </c>
      <c r="G17" s="24">
        <v>14882941</v>
      </c>
      <c r="H17" s="24">
        <v>-7175606</v>
      </c>
      <c r="I17" s="24"/>
      <c r="J17" s="20">
        <v>7707335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7707335</v>
      </c>
      <c r="X17" s="20">
        <v>750000</v>
      </c>
      <c r="Y17" s="24">
        <v>6957335</v>
      </c>
      <c r="Z17" s="25">
        <v>927.64466666666669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15087381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14882941</v>
      </c>
      <c r="H25" s="36">
        <f t="shared" si="1"/>
        <v>-7175606</v>
      </c>
      <c r="I25" s="36">
        <f t="shared" si="1"/>
        <v>0</v>
      </c>
      <c r="J25" s="36">
        <f t="shared" si="1"/>
        <v>7707335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7707335</v>
      </c>
      <c r="X25" s="36">
        <f t="shared" si="1"/>
        <v>750000</v>
      </c>
      <c r="Y25" s="36">
        <f t="shared" si="1"/>
        <v>6957335</v>
      </c>
      <c r="Z25" s="37">
        <f>+IF(X25&lt;&gt;0,+(Y25/X25)*100,0)</f>
        <v>927.64466666666669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15512679</v>
      </c>
      <c r="D26" s="29">
        <f>+D13+D25</f>
        <v>0</v>
      </c>
      <c r="E26" s="30">
        <f t="shared" si="2"/>
        <v>21246735</v>
      </c>
      <c r="F26" s="31">
        <f t="shared" si="2"/>
        <v>21246735</v>
      </c>
      <c r="G26" s="31">
        <f t="shared" si="2"/>
        <v>17080529</v>
      </c>
      <c r="H26" s="31">
        <f t="shared" si="2"/>
        <v>-8084333</v>
      </c>
      <c r="I26" s="31">
        <f t="shared" si="2"/>
        <v>417049</v>
      </c>
      <c r="J26" s="31">
        <f t="shared" si="2"/>
        <v>9413245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9413245</v>
      </c>
      <c r="X26" s="31">
        <f t="shared" si="2"/>
        <v>39638208</v>
      </c>
      <c r="Y26" s="31">
        <f t="shared" si="2"/>
        <v>-30224963</v>
      </c>
      <c r="Z26" s="32">
        <f>+IF(X26&lt;&gt;0,+(Y26/X26)*100,0)</f>
        <v>-76.252092425570808</v>
      </c>
      <c r="AA26" s="33">
        <f>+AA13+AA25</f>
        <v>21246735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497438</v>
      </c>
      <c r="D32" s="18"/>
      <c r="E32" s="19"/>
      <c r="F32" s="20"/>
      <c r="G32" s="20">
        <v>774469</v>
      </c>
      <c r="H32" s="20">
        <v>-215003</v>
      </c>
      <c r="I32" s="20">
        <v>-91384</v>
      </c>
      <c r="J32" s="20">
        <v>468082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468082</v>
      </c>
      <c r="X32" s="20"/>
      <c r="Y32" s="20">
        <v>468082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2606351</v>
      </c>
      <c r="D35" s="18"/>
      <c r="E35" s="19">
        <v>593484</v>
      </c>
      <c r="F35" s="20">
        <v>593484</v>
      </c>
      <c r="G35" s="20">
        <v>2686098</v>
      </c>
      <c r="H35" s="20">
        <v>79815</v>
      </c>
      <c r="I35" s="20">
        <v>55943</v>
      </c>
      <c r="J35" s="20">
        <v>2821856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2821856</v>
      </c>
      <c r="X35" s="20">
        <v>148371</v>
      </c>
      <c r="Y35" s="20">
        <v>2673485</v>
      </c>
      <c r="Z35" s="21">
        <v>1801.8918791408023</v>
      </c>
      <c r="AA35" s="22">
        <v>593484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3103789</v>
      </c>
      <c r="D37" s="29">
        <f t="shared" ref="D37:Y37" si="3">SUM(D29:D36)</f>
        <v>0</v>
      </c>
      <c r="E37" s="30">
        <f t="shared" si="3"/>
        <v>593484</v>
      </c>
      <c r="F37" s="31">
        <f t="shared" si="3"/>
        <v>593484</v>
      </c>
      <c r="G37" s="31">
        <f t="shared" si="3"/>
        <v>3460567</v>
      </c>
      <c r="H37" s="31">
        <f t="shared" si="3"/>
        <v>-135188</v>
      </c>
      <c r="I37" s="31">
        <f t="shared" si="3"/>
        <v>-35441</v>
      </c>
      <c r="J37" s="31">
        <f t="shared" si="3"/>
        <v>3289938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3289938</v>
      </c>
      <c r="X37" s="31">
        <f t="shared" si="3"/>
        <v>148371</v>
      </c>
      <c r="Y37" s="31">
        <f t="shared" si="3"/>
        <v>3141567</v>
      </c>
      <c r="Z37" s="32">
        <f>+IF(X37&lt;&gt;0,+(Y37/X37)*100,0)</f>
        <v>2117.3726671654167</v>
      </c>
      <c r="AA37" s="33">
        <f>SUM(AA29:AA36)</f>
        <v>593484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3103789</v>
      </c>
      <c r="D44" s="29">
        <f>+D37+D43</f>
        <v>0</v>
      </c>
      <c r="E44" s="30">
        <f t="shared" si="5"/>
        <v>593484</v>
      </c>
      <c r="F44" s="31">
        <f t="shared" si="5"/>
        <v>593484</v>
      </c>
      <c r="G44" s="31">
        <f t="shared" si="5"/>
        <v>3460567</v>
      </c>
      <c r="H44" s="31">
        <f t="shared" si="5"/>
        <v>-135188</v>
      </c>
      <c r="I44" s="31">
        <f t="shared" si="5"/>
        <v>-35441</v>
      </c>
      <c r="J44" s="31">
        <f t="shared" si="5"/>
        <v>3289938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3289938</v>
      </c>
      <c r="X44" s="31">
        <f t="shared" si="5"/>
        <v>148371</v>
      </c>
      <c r="Y44" s="31">
        <f t="shared" si="5"/>
        <v>3141567</v>
      </c>
      <c r="Z44" s="32">
        <f>+IF(X44&lt;&gt;0,+(Y44/X44)*100,0)</f>
        <v>2117.3726671654167</v>
      </c>
      <c r="AA44" s="33">
        <f>+AA37+AA43</f>
        <v>593484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12408890</v>
      </c>
      <c r="D45" s="42">
        <f t="shared" si="6"/>
        <v>0</v>
      </c>
      <c r="E45" s="43">
        <f t="shared" si="6"/>
        <v>20653251</v>
      </c>
      <c r="F45" s="44">
        <f t="shared" si="6"/>
        <v>20653251</v>
      </c>
      <c r="G45" s="44">
        <f t="shared" si="6"/>
        <v>13619962</v>
      </c>
      <c r="H45" s="44">
        <f t="shared" si="6"/>
        <v>-7949145</v>
      </c>
      <c r="I45" s="44">
        <f t="shared" si="6"/>
        <v>452490</v>
      </c>
      <c r="J45" s="44">
        <f t="shared" si="6"/>
        <v>6123307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6123307</v>
      </c>
      <c r="X45" s="44">
        <f t="shared" si="6"/>
        <v>39489837</v>
      </c>
      <c r="Y45" s="44">
        <f t="shared" si="6"/>
        <v>-33366530</v>
      </c>
      <c r="Z45" s="45">
        <f>+IF(X45&lt;&gt;0,+(Y45/X45)*100,0)</f>
        <v>-84.493967397231856</v>
      </c>
      <c r="AA45" s="46">
        <f>+AA26-AA44</f>
        <v>20653251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-25115448</v>
      </c>
      <c r="F47" s="20">
        <v>-25115448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-6278862</v>
      </c>
      <c r="Y47" s="20">
        <v>6278862</v>
      </c>
      <c r="Z47" s="47">
        <v>-100</v>
      </c>
      <c r="AA47" s="22">
        <v>-25115448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-25115448</v>
      </c>
      <c r="F50" s="52">
        <f t="shared" si="7"/>
        <v>-25115448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-6278862</v>
      </c>
      <c r="Y50" s="52">
        <f t="shared" si="7"/>
        <v>6278862</v>
      </c>
      <c r="Z50" s="53">
        <f>+IF(X50&lt;&gt;0,+(Y50/X50)*100,0)</f>
        <v>-100</v>
      </c>
      <c r="AA50" s="54">
        <f>SUM(AA47:AA49)</f>
        <v>-25115448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-21</v>
      </c>
    </row>
    <row r="7" spans="1:27" ht="13.5" x14ac:dyDescent="0.25">
      <c r="A7" s="23" t="s">
        <v>35</v>
      </c>
      <c r="B7" s="17" t="s">
        <v>32</v>
      </c>
      <c r="C7" s="18">
        <v>1235050</v>
      </c>
      <c r="D7" s="18"/>
      <c r="E7" s="19">
        <v>-1804241</v>
      </c>
      <c r="F7" s="20">
        <v>-1804241</v>
      </c>
      <c r="G7" s="20">
        <v>521515</v>
      </c>
      <c r="H7" s="20">
        <v>861687</v>
      </c>
      <c r="I7" s="20">
        <v>992992</v>
      </c>
      <c r="J7" s="20">
        <v>2376194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2376194</v>
      </c>
      <c r="X7" s="20">
        <v>4099209</v>
      </c>
      <c r="Y7" s="20">
        <v>-1723015</v>
      </c>
      <c r="Z7" s="21">
        <v>-42.032865365000902</v>
      </c>
      <c r="AA7" s="22">
        <v>-1804241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1235050</v>
      </c>
      <c r="D13" s="29">
        <f>SUM(D6:D12)</f>
        <v>0</v>
      </c>
      <c r="E13" s="30">
        <f t="shared" si="0"/>
        <v>-1804241</v>
      </c>
      <c r="F13" s="31">
        <f t="shared" si="0"/>
        <v>-1804262</v>
      </c>
      <c r="G13" s="31">
        <f t="shared" si="0"/>
        <v>521515</v>
      </c>
      <c r="H13" s="31">
        <f t="shared" si="0"/>
        <v>861687</v>
      </c>
      <c r="I13" s="31">
        <f t="shared" si="0"/>
        <v>992992</v>
      </c>
      <c r="J13" s="31">
        <f t="shared" si="0"/>
        <v>2376194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2376194</v>
      </c>
      <c r="X13" s="31">
        <f t="shared" si="0"/>
        <v>4099209</v>
      </c>
      <c r="Y13" s="31">
        <f t="shared" si="0"/>
        <v>-1723015</v>
      </c>
      <c r="Z13" s="32">
        <f>+IF(X13&lt;&gt;0,+(Y13/X13)*100,0)</f>
        <v>-42.032865365000902</v>
      </c>
      <c r="AA13" s="33">
        <f>SUM(AA6:AA12)</f>
        <v>-1804262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61784866</v>
      </c>
      <c r="D17" s="18"/>
      <c r="E17" s="19">
        <v>45792853</v>
      </c>
      <c r="F17" s="20">
        <v>45792853</v>
      </c>
      <c r="G17" s="24"/>
      <c r="H17" s="24">
        <v>175000</v>
      </c>
      <c r="I17" s="24">
        <v>5236808</v>
      </c>
      <c r="J17" s="20">
        <v>5411808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5411808</v>
      </c>
      <c r="X17" s="20">
        <v>35122795</v>
      </c>
      <c r="Y17" s="24">
        <v>-29710987</v>
      </c>
      <c r="Z17" s="25">
        <v>-84.591750172501932</v>
      </c>
      <c r="AA17" s="26">
        <v>45792853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61784866</v>
      </c>
      <c r="D25" s="29">
        <f t="shared" ref="D25:Y25" si="1">SUM(D15:D24)</f>
        <v>0</v>
      </c>
      <c r="E25" s="35">
        <f t="shared" si="1"/>
        <v>45792853</v>
      </c>
      <c r="F25" s="36">
        <f t="shared" si="1"/>
        <v>45792853</v>
      </c>
      <c r="G25" s="36">
        <f t="shared" si="1"/>
        <v>0</v>
      </c>
      <c r="H25" s="36">
        <f t="shared" si="1"/>
        <v>175000</v>
      </c>
      <c r="I25" s="36">
        <f t="shared" si="1"/>
        <v>5236808</v>
      </c>
      <c r="J25" s="36">
        <f t="shared" si="1"/>
        <v>5411808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5411808</v>
      </c>
      <c r="X25" s="36">
        <f t="shared" si="1"/>
        <v>35122795</v>
      </c>
      <c r="Y25" s="36">
        <f t="shared" si="1"/>
        <v>-29710987</v>
      </c>
      <c r="Z25" s="37">
        <f>+IF(X25&lt;&gt;0,+(Y25/X25)*100,0)</f>
        <v>-84.591750172501932</v>
      </c>
      <c r="AA25" s="38">
        <f>SUM(AA15:AA24)</f>
        <v>45792853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63019916</v>
      </c>
      <c r="D26" s="29">
        <f>+D13+D25</f>
        <v>0</v>
      </c>
      <c r="E26" s="30">
        <f t="shared" si="2"/>
        <v>43988612</v>
      </c>
      <c r="F26" s="31">
        <f t="shared" si="2"/>
        <v>43988591</v>
      </c>
      <c r="G26" s="31">
        <f t="shared" si="2"/>
        <v>521515</v>
      </c>
      <c r="H26" s="31">
        <f t="shared" si="2"/>
        <v>1036687</v>
      </c>
      <c r="I26" s="31">
        <f t="shared" si="2"/>
        <v>6229800</v>
      </c>
      <c r="J26" s="31">
        <f t="shared" si="2"/>
        <v>7788002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7788002</v>
      </c>
      <c r="X26" s="31">
        <f t="shared" si="2"/>
        <v>39222004</v>
      </c>
      <c r="Y26" s="31">
        <f t="shared" si="2"/>
        <v>-31434002</v>
      </c>
      <c r="Z26" s="32">
        <f>+IF(X26&lt;&gt;0,+(Y26/X26)*100,0)</f>
        <v>-80.143793774535339</v>
      </c>
      <c r="AA26" s="33">
        <f>+AA13+AA25</f>
        <v>43988591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21</v>
      </c>
      <c r="G32" s="20"/>
      <c r="H32" s="20">
        <v>513754</v>
      </c>
      <c r="I32" s="20">
        <v>581640</v>
      </c>
      <c r="J32" s="20">
        <v>1095394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1095394</v>
      </c>
      <c r="X32" s="20"/>
      <c r="Y32" s="20">
        <v>1095394</v>
      </c>
      <c r="Z32" s="21"/>
      <c r="AA32" s="22">
        <v>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</v>
      </c>
      <c r="G37" s="31">
        <f t="shared" si="3"/>
        <v>0</v>
      </c>
      <c r="H37" s="31">
        <f t="shared" si="3"/>
        <v>513754</v>
      </c>
      <c r="I37" s="31">
        <f t="shared" si="3"/>
        <v>581640</v>
      </c>
      <c r="J37" s="31">
        <f t="shared" si="3"/>
        <v>1095394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1095394</v>
      </c>
      <c r="X37" s="31">
        <f t="shared" si="3"/>
        <v>0</v>
      </c>
      <c r="Y37" s="31">
        <f t="shared" si="3"/>
        <v>1095394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24971394</v>
      </c>
      <c r="D40" s="18"/>
      <c r="E40" s="19">
        <v>8950181</v>
      </c>
      <c r="F40" s="20">
        <v>8950181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8650181</v>
      </c>
      <c r="Y40" s="20">
        <v>-8650181</v>
      </c>
      <c r="Z40" s="21">
        <v>-100</v>
      </c>
      <c r="AA40" s="22">
        <v>8950181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24971394</v>
      </c>
      <c r="D43" s="29">
        <f t="shared" ref="D43:Y43" si="4">SUM(D39:D42)</f>
        <v>0</v>
      </c>
      <c r="E43" s="35">
        <f t="shared" si="4"/>
        <v>8950181</v>
      </c>
      <c r="F43" s="36">
        <f t="shared" si="4"/>
        <v>8950181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8650181</v>
      </c>
      <c r="Y43" s="36">
        <f t="shared" si="4"/>
        <v>-8650181</v>
      </c>
      <c r="Z43" s="37">
        <f>+IF(X43&lt;&gt;0,+(Y43/X43)*100,0)</f>
        <v>-100</v>
      </c>
      <c r="AA43" s="38">
        <f>SUM(AA39:AA42)</f>
        <v>8950181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24971394</v>
      </c>
      <c r="D44" s="29">
        <f>+D37+D43</f>
        <v>0</v>
      </c>
      <c r="E44" s="30">
        <f t="shared" si="5"/>
        <v>8950181</v>
      </c>
      <c r="F44" s="31">
        <f t="shared" si="5"/>
        <v>8950202</v>
      </c>
      <c r="G44" s="31">
        <f t="shared" si="5"/>
        <v>0</v>
      </c>
      <c r="H44" s="31">
        <f t="shared" si="5"/>
        <v>513754</v>
      </c>
      <c r="I44" s="31">
        <f t="shared" si="5"/>
        <v>581640</v>
      </c>
      <c r="J44" s="31">
        <f t="shared" si="5"/>
        <v>1095394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1095394</v>
      </c>
      <c r="X44" s="31">
        <f t="shared" si="5"/>
        <v>8650181</v>
      </c>
      <c r="Y44" s="31">
        <f t="shared" si="5"/>
        <v>-7554787</v>
      </c>
      <c r="Z44" s="32">
        <f>+IF(X44&lt;&gt;0,+(Y44/X44)*100,0)</f>
        <v>-87.336750525798251</v>
      </c>
      <c r="AA44" s="33">
        <f>+AA37+AA43</f>
        <v>8950202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38048522</v>
      </c>
      <c r="D45" s="42">
        <f t="shared" si="6"/>
        <v>0</v>
      </c>
      <c r="E45" s="43">
        <f t="shared" si="6"/>
        <v>35038431</v>
      </c>
      <c r="F45" s="44">
        <f t="shared" si="6"/>
        <v>35038389</v>
      </c>
      <c r="G45" s="44">
        <f t="shared" si="6"/>
        <v>521515</v>
      </c>
      <c r="H45" s="44">
        <f t="shared" si="6"/>
        <v>522933</v>
      </c>
      <c r="I45" s="44">
        <f t="shared" si="6"/>
        <v>5648160</v>
      </c>
      <c r="J45" s="44">
        <f t="shared" si="6"/>
        <v>6692608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6692608</v>
      </c>
      <c r="X45" s="44">
        <f t="shared" si="6"/>
        <v>30571823</v>
      </c>
      <c r="Y45" s="44">
        <f t="shared" si="6"/>
        <v>-23879215</v>
      </c>
      <c r="Z45" s="45">
        <f>+IF(X45&lt;&gt;0,+(Y45/X45)*100,0)</f>
        <v>-78.108574029098619</v>
      </c>
      <c r="AA45" s="46">
        <f>+AA26-AA44</f>
        <v>35038389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-8708970</v>
      </c>
      <c r="F6" s="20">
        <v>-8708970</v>
      </c>
      <c r="G6" s="20"/>
      <c r="H6" s="20"/>
      <c r="I6" s="20">
        <v>-3245202</v>
      </c>
      <c r="J6" s="20">
        <v>-3245202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-3245202</v>
      </c>
      <c r="X6" s="20">
        <v>-2177244</v>
      </c>
      <c r="Y6" s="20">
        <v>-1067958</v>
      </c>
      <c r="Z6" s="21">
        <v>49.050910233304123</v>
      </c>
      <c r="AA6" s="22">
        <v>-8708970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3430427</v>
      </c>
      <c r="F7" s="20">
        <v>3430427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857604</v>
      </c>
      <c r="Y7" s="20">
        <v>-857604</v>
      </c>
      <c r="Z7" s="21">
        <v>-100</v>
      </c>
      <c r="AA7" s="22">
        <v>3430427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48109</v>
      </c>
      <c r="F11" s="20">
        <v>48109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12030</v>
      </c>
      <c r="Y11" s="24">
        <v>-12030</v>
      </c>
      <c r="Z11" s="25">
        <v>-100</v>
      </c>
      <c r="AA11" s="26">
        <v>48109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-5230434</v>
      </c>
      <c r="F13" s="31">
        <f t="shared" si="0"/>
        <v>-5230434</v>
      </c>
      <c r="G13" s="31">
        <f t="shared" si="0"/>
        <v>0</v>
      </c>
      <c r="H13" s="31">
        <f t="shared" si="0"/>
        <v>0</v>
      </c>
      <c r="I13" s="31">
        <f t="shared" si="0"/>
        <v>-3245202</v>
      </c>
      <c r="J13" s="31">
        <f t="shared" si="0"/>
        <v>-3245202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-3245202</v>
      </c>
      <c r="X13" s="31">
        <f t="shared" si="0"/>
        <v>-1307610</v>
      </c>
      <c r="Y13" s="31">
        <f t="shared" si="0"/>
        <v>-1937592</v>
      </c>
      <c r="Z13" s="32">
        <f>+IF(X13&lt;&gt;0,+(Y13/X13)*100,0)</f>
        <v>148.17812650560947</v>
      </c>
      <c r="AA13" s="33">
        <f>SUM(AA6:AA12)</f>
        <v>-5230434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7478922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7478922</v>
      </c>
      <c r="D26" s="29">
        <f>+D13+D25</f>
        <v>0</v>
      </c>
      <c r="E26" s="30">
        <f t="shared" si="2"/>
        <v>-5230434</v>
      </c>
      <c r="F26" s="31">
        <f t="shared" si="2"/>
        <v>-5230434</v>
      </c>
      <c r="G26" s="31">
        <f t="shared" si="2"/>
        <v>0</v>
      </c>
      <c r="H26" s="31">
        <f t="shared" si="2"/>
        <v>0</v>
      </c>
      <c r="I26" s="31">
        <f t="shared" si="2"/>
        <v>-3245202</v>
      </c>
      <c r="J26" s="31">
        <f t="shared" si="2"/>
        <v>-3245202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-3245202</v>
      </c>
      <c r="X26" s="31">
        <f t="shared" si="2"/>
        <v>-1307610</v>
      </c>
      <c r="Y26" s="31">
        <f t="shared" si="2"/>
        <v>-1937592</v>
      </c>
      <c r="Z26" s="32">
        <f>+IF(X26&lt;&gt;0,+(Y26/X26)*100,0)</f>
        <v>148.17812650560947</v>
      </c>
      <c r="AA26" s="33">
        <f>+AA13+AA25</f>
        <v>-5230434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174760</v>
      </c>
      <c r="I33" s="20"/>
      <c r="J33" s="20">
        <v>174760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174760</v>
      </c>
      <c r="X33" s="20"/>
      <c r="Y33" s="20">
        <v>174760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4695258</v>
      </c>
      <c r="F35" s="20">
        <v>4695258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1173816</v>
      </c>
      <c r="Y35" s="20">
        <v>-1173816</v>
      </c>
      <c r="Z35" s="21">
        <v>-100</v>
      </c>
      <c r="AA35" s="22">
        <v>4695258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4695258</v>
      </c>
      <c r="F37" s="31">
        <f t="shared" si="3"/>
        <v>4695258</v>
      </c>
      <c r="G37" s="31">
        <f t="shared" si="3"/>
        <v>0</v>
      </c>
      <c r="H37" s="31">
        <f t="shared" si="3"/>
        <v>174760</v>
      </c>
      <c r="I37" s="31">
        <f t="shared" si="3"/>
        <v>0</v>
      </c>
      <c r="J37" s="31">
        <f t="shared" si="3"/>
        <v>174760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174760</v>
      </c>
      <c r="X37" s="31">
        <f t="shared" si="3"/>
        <v>1173816</v>
      </c>
      <c r="Y37" s="31">
        <f t="shared" si="3"/>
        <v>-999056</v>
      </c>
      <c r="Z37" s="32">
        <f>+IF(X37&lt;&gt;0,+(Y37/X37)*100,0)</f>
        <v>-85.111806279689489</v>
      </c>
      <c r="AA37" s="33">
        <f>SUM(AA29:AA36)</f>
        <v>4695258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4695258</v>
      </c>
      <c r="F44" s="31">
        <f t="shared" si="5"/>
        <v>4695258</v>
      </c>
      <c r="G44" s="31">
        <f t="shared" si="5"/>
        <v>0</v>
      </c>
      <c r="H44" s="31">
        <f t="shared" si="5"/>
        <v>174760</v>
      </c>
      <c r="I44" s="31">
        <f t="shared" si="5"/>
        <v>0</v>
      </c>
      <c r="J44" s="31">
        <f t="shared" si="5"/>
        <v>174760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174760</v>
      </c>
      <c r="X44" s="31">
        <f t="shared" si="5"/>
        <v>1173816</v>
      </c>
      <c r="Y44" s="31">
        <f t="shared" si="5"/>
        <v>-999056</v>
      </c>
      <c r="Z44" s="32">
        <f>+IF(X44&lt;&gt;0,+(Y44/X44)*100,0)</f>
        <v>-85.111806279689489</v>
      </c>
      <c r="AA44" s="33">
        <f>+AA37+AA43</f>
        <v>4695258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1470577</v>
      </c>
      <c r="D45" s="42">
        <f t="shared" si="6"/>
        <v>0</v>
      </c>
      <c r="E45" s="43">
        <f t="shared" si="6"/>
        <v>-9925692</v>
      </c>
      <c r="F45" s="44">
        <f t="shared" si="6"/>
        <v>-9925692</v>
      </c>
      <c r="G45" s="44">
        <f t="shared" si="6"/>
        <v>0</v>
      </c>
      <c r="H45" s="44">
        <f t="shared" si="6"/>
        <v>-174760</v>
      </c>
      <c r="I45" s="44">
        <f t="shared" si="6"/>
        <v>-3245202</v>
      </c>
      <c r="J45" s="44">
        <f t="shared" si="6"/>
        <v>-3419962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-3419962</v>
      </c>
      <c r="X45" s="44">
        <f t="shared" si="6"/>
        <v>-2481426</v>
      </c>
      <c r="Y45" s="44">
        <f t="shared" si="6"/>
        <v>-938536</v>
      </c>
      <c r="Z45" s="45">
        <f>+IF(X45&lt;&gt;0,+(Y45/X45)*100,0)</f>
        <v>37.822445642142867</v>
      </c>
      <c r="AA45" s="46">
        <f>+AA26-AA44</f>
        <v>-9925692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-196953</v>
      </c>
      <c r="D47" s="18"/>
      <c r="E47" s="19"/>
      <c r="F47" s="20"/>
      <c r="G47" s="20"/>
      <c r="H47" s="20"/>
      <c r="I47" s="20">
        <v>4180</v>
      </c>
      <c r="J47" s="20">
        <v>4180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4180</v>
      </c>
      <c r="X47" s="20"/>
      <c r="Y47" s="20">
        <v>4180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4180</v>
      </c>
      <c r="J50" s="52">
        <f t="shared" si="7"/>
        <v>4180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4180</v>
      </c>
      <c r="X50" s="52">
        <f t="shared" si="7"/>
        <v>0</v>
      </c>
      <c r="Y50" s="52">
        <f t="shared" si="7"/>
        <v>4180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-21309606</v>
      </c>
      <c r="D6" s="18"/>
      <c r="E6" s="19">
        <v>-100697349</v>
      </c>
      <c r="F6" s="20">
        <v>-100697349</v>
      </c>
      <c r="G6" s="20">
        <v>-21261905</v>
      </c>
      <c r="H6" s="20">
        <v>-1456430</v>
      </c>
      <c r="I6" s="20">
        <v>-242696</v>
      </c>
      <c r="J6" s="20">
        <v>-22961031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-22961031</v>
      </c>
      <c r="X6" s="20">
        <v>-40618015</v>
      </c>
      <c r="Y6" s="20">
        <v>17656984</v>
      </c>
      <c r="Z6" s="21">
        <v>-43.470819536602164</v>
      </c>
      <c r="AA6" s="22">
        <v>-100697349</v>
      </c>
    </row>
    <row r="7" spans="1:27" ht="13.5" x14ac:dyDescent="0.25">
      <c r="A7" s="23" t="s">
        <v>35</v>
      </c>
      <c r="B7" s="17" t="s">
        <v>32</v>
      </c>
      <c r="C7" s="18">
        <v>-6301834</v>
      </c>
      <c r="D7" s="18"/>
      <c r="E7" s="19">
        <v>5743306</v>
      </c>
      <c r="F7" s="20">
        <v>5743306</v>
      </c>
      <c r="G7" s="20">
        <v>4133560</v>
      </c>
      <c r="H7" s="20">
        <v>-10533137</v>
      </c>
      <c r="I7" s="20">
        <v>-148432</v>
      </c>
      <c r="J7" s="20">
        <v>-6548009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-6548009</v>
      </c>
      <c r="X7" s="20">
        <v>7217379</v>
      </c>
      <c r="Y7" s="20">
        <v>-13765388</v>
      </c>
      <c r="Z7" s="21">
        <v>-190.72558057433315</v>
      </c>
      <c r="AA7" s="22">
        <v>5743306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890284</v>
      </c>
      <c r="F8" s="20">
        <v>890284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222570</v>
      </c>
      <c r="Y8" s="20">
        <v>-222570</v>
      </c>
      <c r="Z8" s="21">
        <v>-100</v>
      </c>
      <c r="AA8" s="22">
        <v>890284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2253669</v>
      </c>
      <c r="F10" s="20">
        <v>2253669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2253669</v>
      </c>
      <c r="Y10" s="20">
        <v>-2253669</v>
      </c>
      <c r="Z10" s="21">
        <v>-100</v>
      </c>
      <c r="AA10" s="22">
        <v>2253669</v>
      </c>
    </row>
    <row r="11" spans="1:27" ht="13.5" x14ac:dyDescent="0.25">
      <c r="A11" s="23" t="s">
        <v>39</v>
      </c>
      <c r="B11" s="17" t="s">
        <v>32</v>
      </c>
      <c r="C11" s="18">
        <v>1730456</v>
      </c>
      <c r="D11" s="18"/>
      <c r="E11" s="19">
        <v>1974408</v>
      </c>
      <c r="F11" s="20">
        <v>1974408</v>
      </c>
      <c r="G11" s="24">
        <v>1730455</v>
      </c>
      <c r="H11" s="24">
        <v>-3180</v>
      </c>
      <c r="I11" s="24"/>
      <c r="J11" s="20">
        <v>1727275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1727275</v>
      </c>
      <c r="X11" s="20">
        <v>1974408</v>
      </c>
      <c r="Y11" s="24">
        <v>-247133</v>
      </c>
      <c r="Z11" s="25">
        <v>-12.516815166875336</v>
      </c>
      <c r="AA11" s="26">
        <v>1974408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-25880984</v>
      </c>
      <c r="D13" s="29">
        <f>SUM(D6:D12)</f>
        <v>0</v>
      </c>
      <c r="E13" s="30">
        <f t="shared" si="0"/>
        <v>-89835682</v>
      </c>
      <c r="F13" s="31">
        <f t="shared" si="0"/>
        <v>-89835682</v>
      </c>
      <c r="G13" s="31">
        <f t="shared" si="0"/>
        <v>-15397890</v>
      </c>
      <c r="H13" s="31">
        <f t="shared" si="0"/>
        <v>-11992747</v>
      </c>
      <c r="I13" s="31">
        <f t="shared" si="0"/>
        <v>-391128</v>
      </c>
      <c r="J13" s="31">
        <f t="shared" si="0"/>
        <v>-27781765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-27781765</v>
      </c>
      <c r="X13" s="31">
        <f t="shared" si="0"/>
        <v>-28949989</v>
      </c>
      <c r="Y13" s="31">
        <f t="shared" si="0"/>
        <v>1168224</v>
      </c>
      <c r="Z13" s="32">
        <f>+IF(X13&lt;&gt;0,+(Y13/X13)*100,0)</f>
        <v>-4.0353175954574629</v>
      </c>
      <c r="AA13" s="33">
        <f>SUM(AA6:AA12)</f>
        <v>-89835682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14434837</v>
      </c>
      <c r="D17" s="18"/>
      <c r="E17" s="19">
        <v>46204200</v>
      </c>
      <c r="F17" s="20">
        <v>46204200</v>
      </c>
      <c r="G17" s="24">
        <v>11572778</v>
      </c>
      <c r="H17" s="24">
        <v>1072820</v>
      </c>
      <c r="I17" s="24">
        <v>-107935</v>
      </c>
      <c r="J17" s="20">
        <v>12537663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12537663</v>
      </c>
      <c r="X17" s="20">
        <v>50323108</v>
      </c>
      <c r="Y17" s="24">
        <v>-37785445</v>
      </c>
      <c r="Z17" s="25">
        <v>-75.085674358586914</v>
      </c>
      <c r="AA17" s="26">
        <v>46204200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1000000</v>
      </c>
      <c r="F21" s="20">
        <v>1000000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249999</v>
      </c>
      <c r="Y21" s="20">
        <v>-249999</v>
      </c>
      <c r="Z21" s="21">
        <v>-100</v>
      </c>
      <c r="AA21" s="22">
        <v>1000000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14434837</v>
      </c>
      <c r="D25" s="29">
        <f t="shared" ref="D25:Y25" si="1">SUM(D15:D24)</f>
        <v>0</v>
      </c>
      <c r="E25" s="35">
        <f t="shared" si="1"/>
        <v>47204200</v>
      </c>
      <c r="F25" s="36">
        <f t="shared" si="1"/>
        <v>47204200</v>
      </c>
      <c r="G25" s="36">
        <f t="shared" si="1"/>
        <v>11572778</v>
      </c>
      <c r="H25" s="36">
        <f t="shared" si="1"/>
        <v>1072820</v>
      </c>
      <c r="I25" s="36">
        <f t="shared" si="1"/>
        <v>-107935</v>
      </c>
      <c r="J25" s="36">
        <f t="shared" si="1"/>
        <v>12537663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12537663</v>
      </c>
      <c r="X25" s="36">
        <f t="shared" si="1"/>
        <v>50573107</v>
      </c>
      <c r="Y25" s="36">
        <f t="shared" si="1"/>
        <v>-38035444</v>
      </c>
      <c r="Z25" s="37">
        <f>+IF(X25&lt;&gt;0,+(Y25/X25)*100,0)</f>
        <v>-75.208833817546548</v>
      </c>
      <c r="AA25" s="38">
        <f>SUM(AA15:AA24)</f>
        <v>47204200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-11446147</v>
      </c>
      <c r="D26" s="29">
        <f>+D13+D25</f>
        <v>0</v>
      </c>
      <c r="E26" s="30">
        <f t="shared" si="2"/>
        <v>-42631482</v>
      </c>
      <c r="F26" s="31">
        <f t="shared" si="2"/>
        <v>-42631482</v>
      </c>
      <c r="G26" s="31">
        <f t="shared" si="2"/>
        <v>-3825112</v>
      </c>
      <c r="H26" s="31">
        <f t="shared" si="2"/>
        <v>-10919927</v>
      </c>
      <c r="I26" s="31">
        <f t="shared" si="2"/>
        <v>-499063</v>
      </c>
      <c r="J26" s="31">
        <f t="shared" si="2"/>
        <v>-15244102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-15244102</v>
      </c>
      <c r="X26" s="31">
        <f t="shared" si="2"/>
        <v>21623118</v>
      </c>
      <c r="Y26" s="31">
        <f t="shared" si="2"/>
        <v>-36867220</v>
      </c>
      <c r="Z26" s="32">
        <f>+IF(X26&lt;&gt;0,+(Y26/X26)*100,0)</f>
        <v>-170.49909268404306</v>
      </c>
      <c r="AA26" s="33">
        <f>+AA13+AA25</f>
        <v>-42631482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9263818</v>
      </c>
      <c r="D32" s="18"/>
      <c r="E32" s="19">
        <v>-801317</v>
      </c>
      <c r="F32" s="20">
        <v>-801317</v>
      </c>
      <c r="G32" s="20">
        <v>8390107</v>
      </c>
      <c r="H32" s="20">
        <v>787614</v>
      </c>
      <c r="I32" s="20">
        <v>-85808</v>
      </c>
      <c r="J32" s="20">
        <v>9091913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9091913</v>
      </c>
      <c r="X32" s="20">
        <v>-801317</v>
      </c>
      <c r="Y32" s="20">
        <v>9893230</v>
      </c>
      <c r="Z32" s="21">
        <v>-1234.6212547593523</v>
      </c>
      <c r="AA32" s="22">
        <v>-801317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931741</v>
      </c>
      <c r="D35" s="18"/>
      <c r="E35" s="19"/>
      <c r="F35" s="20"/>
      <c r="G35" s="20">
        <v>1008181</v>
      </c>
      <c r="H35" s="20">
        <v>5748</v>
      </c>
      <c r="I35" s="20">
        <v>-29682</v>
      </c>
      <c r="J35" s="20">
        <v>984247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984247</v>
      </c>
      <c r="X35" s="20"/>
      <c r="Y35" s="20">
        <v>984247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10195559</v>
      </c>
      <c r="D37" s="29">
        <f t="shared" ref="D37:Y37" si="3">SUM(D29:D36)</f>
        <v>0</v>
      </c>
      <c r="E37" s="30">
        <f t="shared" si="3"/>
        <v>-801317</v>
      </c>
      <c r="F37" s="31">
        <f t="shared" si="3"/>
        <v>-801317</v>
      </c>
      <c r="G37" s="31">
        <f t="shared" si="3"/>
        <v>9398288</v>
      </c>
      <c r="H37" s="31">
        <f t="shared" si="3"/>
        <v>793362</v>
      </c>
      <c r="I37" s="31">
        <f t="shared" si="3"/>
        <v>-115490</v>
      </c>
      <c r="J37" s="31">
        <f t="shared" si="3"/>
        <v>10076160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10076160</v>
      </c>
      <c r="X37" s="31">
        <f t="shared" si="3"/>
        <v>-801317</v>
      </c>
      <c r="Y37" s="31">
        <f t="shared" si="3"/>
        <v>10877477</v>
      </c>
      <c r="Z37" s="32">
        <f>+IF(X37&lt;&gt;0,+(Y37/X37)*100,0)</f>
        <v>-1357.4499230641557</v>
      </c>
      <c r="AA37" s="33">
        <f>SUM(AA29:AA36)</f>
        <v>-801317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10195559</v>
      </c>
      <c r="D44" s="29">
        <f>+D37+D43</f>
        <v>0</v>
      </c>
      <c r="E44" s="30">
        <f t="shared" si="5"/>
        <v>-801317</v>
      </c>
      <c r="F44" s="31">
        <f t="shared" si="5"/>
        <v>-801317</v>
      </c>
      <c r="G44" s="31">
        <f t="shared" si="5"/>
        <v>9398288</v>
      </c>
      <c r="H44" s="31">
        <f t="shared" si="5"/>
        <v>793362</v>
      </c>
      <c r="I44" s="31">
        <f t="shared" si="5"/>
        <v>-115490</v>
      </c>
      <c r="J44" s="31">
        <f t="shared" si="5"/>
        <v>10076160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10076160</v>
      </c>
      <c r="X44" s="31">
        <f t="shared" si="5"/>
        <v>-801317</v>
      </c>
      <c r="Y44" s="31">
        <f t="shared" si="5"/>
        <v>10877477</v>
      </c>
      <c r="Z44" s="32">
        <f>+IF(X44&lt;&gt;0,+(Y44/X44)*100,0)</f>
        <v>-1357.4499230641557</v>
      </c>
      <c r="AA44" s="33">
        <f>+AA37+AA43</f>
        <v>-801317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-21641706</v>
      </c>
      <c r="D45" s="42">
        <f t="shared" si="6"/>
        <v>0</v>
      </c>
      <c r="E45" s="43">
        <f t="shared" si="6"/>
        <v>-41830165</v>
      </c>
      <c r="F45" s="44">
        <f t="shared" si="6"/>
        <v>-41830165</v>
      </c>
      <c r="G45" s="44">
        <f t="shared" si="6"/>
        <v>-13223400</v>
      </c>
      <c r="H45" s="44">
        <f t="shared" si="6"/>
        <v>-11713289</v>
      </c>
      <c r="I45" s="44">
        <f t="shared" si="6"/>
        <v>-383573</v>
      </c>
      <c r="J45" s="44">
        <f t="shared" si="6"/>
        <v>-25320262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-25320262</v>
      </c>
      <c r="X45" s="44">
        <f t="shared" si="6"/>
        <v>22424435</v>
      </c>
      <c r="Y45" s="44">
        <f t="shared" si="6"/>
        <v>-47744697</v>
      </c>
      <c r="Z45" s="45">
        <f>+IF(X45&lt;&gt;0,+(Y45/X45)*100,0)</f>
        <v>-212.91371220724182</v>
      </c>
      <c r="AA45" s="46">
        <f>+AA26-AA44</f>
        <v>-41830165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32254</v>
      </c>
      <c r="D47" s="18"/>
      <c r="E47" s="19">
        <v>-85672803</v>
      </c>
      <c r="F47" s="20">
        <v>-85672803</v>
      </c>
      <c r="G47" s="20">
        <v>32254</v>
      </c>
      <c r="H47" s="20"/>
      <c r="I47" s="20"/>
      <c r="J47" s="20">
        <v>32254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32254</v>
      </c>
      <c r="X47" s="20">
        <v>-21418203</v>
      </c>
      <c r="Y47" s="20">
        <v>21450457</v>
      </c>
      <c r="Z47" s="47">
        <v>-100.15059153188528</v>
      </c>
      <c r="AA47" s="22">
        <v>-85672803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32254</v>
      </c>
      <c r="D50" s="50">
        <f t="shared" ref="D50:Y50" si="7">SUM(D47:D49)</f>
        <v>0</v>
      </c>
      <c r="E50" s="51">
        <f t="shared" si="7"/>
        <v>-85672803</v>
      </c>
      <c r="F50" s="52">
        <f t="shared" si="7"/>
        <v>-85672803</v>
      </c>
      <c r="G50" s="52">
        <f t="shared" si="7"/>
        <v>32254</v>
      </c>
      <c r="H50" s="52">
        <f t="shared" si="7"/>
        <v>0</v>
      </c>
      <c r="I50" s="52">
        <f t="shared" si="7"/>
        <v>0</v>
      </c>
      <c r="J50" s="52">
        <f t="shared" si="7"/>
        <v>32254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32254</v>
      </c>
      <c r="X50" s="52">
        <f t="shared" si="7"/>
        <v>-21418203</v>
      </c>
      <c r="Y50" s="52">
        <f t="shared" si="7"/>
        <v>21450457</v>
      </c>
      <c r="Z50" s="53">
        <f>+IF(X50&lt;&gt;0,+(Y50/X50)*100,0)</f>
        <v>-100.15059153188528</v>
      </c>
      <c r="AA50" s="54">
        <f>SUM(AA47:AA49)</f>
        <v>-85672803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883411</v>
      </c>
      <c r="D6" s="18"/>
      <c r="E6" s="19">
        <v>1011195</v>
      </c>
      <c r="F6" s="20">
        <v>1011195</v>
      </c>
      <c r="G6" s="20">
        <v>1184858</v>
      </c>
      <c r="H6" s="20">
        <v>24583</v>
      </c>
      <c r="I6" s="20">
        <v>86763</v>
      </c>
      <c r="J6" s="20">
        <v>1296204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1296204</v>
      </c>
      <c r="X6" s="20">
        <v>384693</v>
      </c>
      <c r="Y6" s="20">
        <v>911511</v>
      </c>
      <c r="Z6" s="21">
        <v>236.9450444900219</v>
      </c>
      <c r="AA6" s="22">
        <v>1011195</v>
      </c>
    </row>
    <row r="7" spans="1:27" ht="13.5" x14ac:dyDescent="0.25">
      <c r="A7" s="23" t="s">
        <v>35</v>
      </c>
      <c r="B7" s="17" t="s">
        <v>32</v>
      </c>
      <c r="C7" s="18">
        <v>358707</v>
      </c>
      <c r="D7" s="18"/>
      <c r="E7" s="19"/>
      <c r="F7" s="20"/>
      <c r="G7" s="20">
        <v>-1076004</v>
      </c>
      <c r="H7" s="20">
        <v>-1600596</v>
      </c>
      <c r="I7" s="20">
        <v>22091</v>
      </c>
      <c r="J7" s="20">
        <v>-2654509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-2654509</v>
      </c>
      <c r="X7" s="20">
        <v>-535353</v>
      </c>
      <c r="Y7" s="20">
        <v>-2119156</v>
      </c>
      <c r="Z7" s="21">
        <v>395.84274301255437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1242118</v>
      </c>
      <c r="D13" s="29">
        <f>SUM(D6:D12)</f>
        <v>0</v>
      </c>
      <c r="E13" s="30">
        <f t="shared" si="0"/>
        <v>1011195</v>
      </c>
      <c r="F13" s="31">
        <f t="shared" si="0"/>
        <v>1011195</v>
      </c>
      <c r="G13" s="31">
        <f t="shared" si="0"/>
        <v>108854</v>
      </c>
      <c r="H13" s="31">
        <f t="shared" si="0"/>
        <v>-1576013</v>
      </c>
      <c r="I13" s="31">
        <f t="shared" si="0"/>
        <v>108854</v>
      </c>
      <c r="J13" s="31">
        <f t="shared" si="0"/>
        <v>-1358305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-1358305</v>
      </c>
      <c r="X13" s="31">
        <f t="shared" si="0"/>
        <v>-150660</v>
      </c>
      <c r="Y13" s="31">
        <f t="shared" si="0"/>
        <v>-1207645</v>
      </c>
      <c r="Z13" s="32">
        <f>+IF(X13&lt;&gt;0,+(Y13/X13)*100,0)</f>
        <v>801.56975972388159</v>
      </c>
      <c r="AA13" s="33">
        <f>SUM(AA6:AA12)</f>
        <v>1011195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1242118</v>
      </c>
      <c r="D26" s="29">
        <f>+D13+D25</f>
        <v>0</v>
      </c>
      <c r="E26" s="30">
        <f t="shared" si="2"/>
        <v>1011195</v>
      </c>
      <c r="F26" s="31">
        <f t="shared" si="2"/>
        <v>1011195</v>
      </c>
      <c r="G26" s="31">
        <f t="shared" si="2"/>
        <v>108854</v>
      </c>
      <c r="H26" s="31">
        <f t="shared" si="2"/>
        <v>-1576013</v>
      </c>
      <c r="I26" s="31">
        <f t="shared" si="2"/>
        <v>108854</v>
      </c>
      <c r="J26" s="31">
        <f t="shared" si="2"/>
        <v>-1358305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-1358305</v>
      </c>
      <c r="X26" s="31">
        <f t="shared" si="2"/>
        <v>-150660</v>
      </c>
      <c r="Y26" s="31">
        <f t="shared" si="2"/>
        <v>-1207645</v>
      </c>
      <c r="Z26" s="32">
        <f>+IF(X26&lt;&gt;0,+(Y26/X26)*100,0)</f>
        <v>801.56975972388159</v>
      </c>
      <c r="AA26" s="33">
        <f>+AA13+AA25</f>
        <v>1011195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1242118</v>
      </c>
      <c r="D45" s="42">
        <f t="shared" si="6"/>
        <v>0</v>
      </c>
      <c r="E45" s="43">
        <f t="shared" si="6"/>
        <v>1011195</v>
      </c>
      <c r="F45" s="44">
        <f t="shared" si="6"/>
        <v>1011195</v>
      </c>
      <c r="G45" s="44">
        <f t="shared" si="6"/>
        <v>108854</v>
      </c>
      <c r="H45" s="44">
        <f t="shared" si="6"/>
        <v>-1576013</v>
      </c>
      <c r="I45" s="44">
        <f t="shared" si="6"/>
        <v>108854</v>
      </c>
      <c r="J45" s="44">
        <f t="shared" si="6"/>
        <v>-1358305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-1358305</v>
      </c>
      <c r="X45" s="44">
        <f t="shared" si="6"/>
        <v>-150660</v>
      </c>
      <c r="Y45" s="44">
        <f t="shared" si="6"/>
        <v>-1207645</v>
      </c>
      <c r="Z45" s="45">
        <f>+IF(X45&lt;&gt;0,+(Y45/X45)*100,0)</f>
        <v>801.56975972388159</v>
      </c>
      <c r="AA45" s="46">
        <f>+AA26-AA44</f>
        <v>1011195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-5724675</v>
      </c>
      <c r="D6" s="18"/>
      <c r="E6" s="19">
        <v>-38123296</v>
      </c>
      <c r="F6" s="20">
        <v>-38265937</v>
      </c>
      <c r="G6" s="20">
        <v>-302597</v>
      </c>
      <c r="H6" s="20">
        <v>-4774233</v>
      </c>
      <c r="I6" s="20">
        <v>-295463</v>
      </c>
      <c r="J6" s="20">
        <v>-5372293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-5372293</v>
      </c>
      <c r="X6" s="20">
        <v>-9596296</v>
      </c>
      <c r="Y6" s="20">
        <v>4224003</v>
      </c>
      <c r="Z6" s="21">
        <v>-44.017014481420745</v>
      </c>
      <c r="AA6" s="22">
        <v>-38265937</v>
      </c>
    </row>
    <row r="7" spans="1:27" ht="13.5" x14ac:dyDescent="0.25">
      <c r="A7" s="23" t="s">
        <v>35</v>
      </c>
      <c r="B7" s="17" t="s">
        <v>32</v>
      </c>
      <c r="C7" s="18">
        <v>610638</v>
      </c>
      <c r="D7" s="18"/>
      <c r="E7" s="19">
        <v>214499</v>
      </c>
      <c r="F7" s="20">
        <v>200256</v>
      </c>
      <c r="G7" s="20">
        <v>-9037</v>
      </c>
      <c r="H7" s="20">
        <v>-11569</v>
      </c>
      <c r="I7" s="20">
        <v>144885</v>
      </c>
      <c r="J7" s="20">
        <v>124279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124279</v>
      </c>
      <c r="X7" s="20">
        <v>50064</v>
      </c>
      <c r="Y7" s="20">
        <v>74215</v>
      </c>
      <c r="Z7" s="21">
        <v>148.24025247682965</v>
      </c>
      <c r="AA7" s="22">
        <v>200256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-109199</v>
      </c>
      <c r="F9" s="20">
        <v>-94956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-94956</v>
      </c>
      <c r="Y9" s="20">
        <v>94956</v>
      </c>
      <c r="Z9" s="21">
        <v>-100</v>
      </c>
      <c r="AA9" s="22">
        <v>-94956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-5114037</v>
      </c>
      <c r="D13" s="29">
        <f>SUM(D6:D12)</f>
        <v>0</v>
      </c>
      <c r="E13" s="30">
        <f t="shared" si="0"/>
        <v>-38017996</v>
      </c>
      <c r="F13" s="31">
        <f t="shared" si="0"/>
        <v>-38160637</v>
      </c>
      <c r="G13" s="31">
        <f t="shared" si="0"/>
        <v>-311634</v>
      </c>
      <c r="H13" s="31">
        <f t="shared" si="0"/>
        <v>-4785802</v>
      </c>
      <c r="I13" s="31">
        <f t="shared" si="0"/>
        <v>-150578</v>
      </c>
      <c r="J13" s="31">
        <f t="shared" si="0"/>
        <v>-5248014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-5248014</v>
      </c>
      <c r="X13" s="31">
        <f t="shared" si="0"/>
        <v>-9641188</v>
      </c>
      <c r="Y13" s="31">
        <f t="shared" si="0"/>
        <v>4393174</v>
      </c>
      <c r="Z13" s="32">
        <f>+IF(X13&lt;&gt;0,+(Y13/X13)*100,0)</f>
        <v>-45.566728913490742</v>
      </c>
      <c r="AA13" s="33">
        <f>SUM(AA6:AA12)</f>
        <v>-38160637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93654</v>
      </c>
      <c r="D17" s="18"/>
      <c r="E17" s="19">
        <v>9649995</v>
      </c>
      <c r="F17" s="20">
        <v>9889235</v>
      </c>
      <c r="G17" s="24">
        <v>826584</v>
      </c>
      <c r="H17" s="24">
        <v>4713572</v>
      </c>
      <c r="I17" s="24">
        <v>240920</v>
      </c>
      <c r="J17" s="20">
        <v>5781076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5781076</v>
      </c>
      <c r="X17" s="20">
        <v>2472318</v>
      </c>
      <c r="Y17" s="24">
        <v>3308758</v>
      </c>
      <c r="Z17" s="25">
        <v>133.83221737656726</v>
      </c>
      <c r="AA17" s="26">
        <v>9889235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93654</v>
      </c>
      <c r="D25" s="29">
        <f t="shared" ref="D25:Y25" si="1">SUM(D15:D24)</f>
        <v>0</v>
      </c>
      <c r="E25" s="35">
        <f t="shared" si="1"/>
        <v>9649995</v>
      </c>
      <c r="F25" s="36">
        <f t="shared" si="1"/>
        <v>9889235</v>
      </c>
      <c r="G25" s="36">
        <f t="shared" si="1"/>
        <v>826584</v>
      </c>
      <c r="H25" s="36">
        <f t="shared" si="1"/>
        <v>4713572</v>
      </c>
      <c r="I25" s="36">
        <f t="shared" si="1"/>
        <v>240920</v>
      </c>
      <c r="J25" s="36">
        <f t="shared" si="1"/>
        <v>5781076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5781076</v>
      </c>
      <c r="X25" s="36">
        <f t="shared" si="1"/>
        <v>2472318</v>
      </c>
      <c r="Y25" s="36">
        <f t="shared" si="1"/>
        <v>3308758</v>
      </c>
      <c r="Z25" s="37">
        <f>+IF(X25&lt;&gt;0,+(Y25/X25)*100,0)</f>
        <v>133.83221737656726</v>
      </c>
      <c r="AA25" s="38">
        <f>SUM(AA15:AA24)</f>
        <v>9889235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-5020383</v>
      </c>
      <c r="D26" s="29">
        <f>+D13+D25</f>
        <v>0</v>
      </c>
      <c r="E26" s="30">
        <f t="shared" si="2"/>
        <v>-28368001</v>
      </c>
      <c r="F26" s="31">
        <f t="shared" si="2"/>
        <v>-28271402</v>
      </c>
      <c r="G26" s="31">
        <f t="shared" si="2"/>
        <v>514950</v>
      </c>
      <c r="H26" s="31">
        <f t="shared" si="2"/>
        <v>-72230</v>
      </c>
      <c r="I26" s="31">
        <f t="shared" si="2"/>
        <v>90342</v>
      </c>
      <c r="J26" s="31">
        <f t="shared" si="2"/>
        <v>533062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533062</v>
      </c>
      <c r="X26" s="31">
        <f t="shared" si="2"/>
        <v>-7168870</v>
      </c>
      <c r="Y26" s="31">
        <f t="shared" si="2"/>
        <v>7701932</v>
      </c>
      <c r="Z26" s="32">
        <f>+IF(X26&lt;&gt;0,+(Y26/X26)*100,0)</f>
        <v>-107.43578834600154</v>
      </c>
      <c r="AA26" s="33">
        <f>+AA13+AA25</f>
        <v>-28271402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15491600</v>
      </c>
      <c r="D32" s="18"/>
      <c r="E32" s="19">
        <v>4493428</v>
      </c>
      <c r="F32" s="20">
        <v>4493428</v>
      </c>
      <c r="G32" s="20">
        <v>1375253</v>
      </c>
      <c r="H32" s="20">
        <v>1200514</v>
      </c>
      <c r="I32" s="20">
        <v>1334785</v>
      </c>
      <c r="J32" s="20">
        <v>3910552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3910552</v>
      </c>
      <c r="X32" s="20">
        <v>1123362</v>
      </c>
      <c r="Y32" s="20">
        <v>2787190</v>
      </c>
      <c r="Z32" s="21">
        <v>248.11147252622038</v>
      </c>
      <c r="AA32" s="22">
        <v>4493428</v>
      </c>
    </row>
    <row r="33" spans="1:27" ht="13.5" x14ac:dyDescent="0.25">
      <c r="A33" s="23" t="s">
        <v>60</v>
      </c>
      <c r="B33" s="17" t="s">
        <v>32</v>
      </c>
      <c r="C33" s="18">
        <v>-1258211</v>
      </c>
      <c r="D33" s="18"/>
      <c r="E33" s="19">
        <v>-4493428</v>
      </c>
      <c r="F33" s="20">
        <v>-4493428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-1123362</v>
      </c>
      <c r="Y33" s="20">
        <v>1123362</v>
      </c>
      <c r="Z33" s="21">
        <v>-100</v>
      </c>
      <c r="AA33" s="22">
        <v>-4493428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14233389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1375253</v>
      </c>
      <c r="H37" s="31">
        <f t="shared" si="3"/>
        <v>1200514</v>
      </c>
      <c r="I37" s="31">
        <f t="shared" si="3"/>
        <v>1334785</v>
      </c>
      <c r="J37" s="31">
        <f t="shared" si="3"/>
        <v>3910552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3910552</v>
      </c>
      <c r="X37" s="31">
        <f t="shared" si="3"/>
        <v>0</v>
      </c>
      <c r="Y37" s="31">
        <f t="shared" si="3"/>
        <v>3910552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14233389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1375253</v>
      </c>
      <c r="H44" s="31">
        <f t="shared" si="5"/>
        <v>1200514</v>
      </c>
      <c r="I44" s="31">
        <f t="shared" si="5"/>
        <v>1334785</v>
      </c>
      <c r="J44" s="31">
        <f t="shared" si="5"/>
        <v>3910552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3910552</v>
      </c>
      <c r="X44" s="31">
        <f t="shared" si="5"/>
        <v>0</v>
      </c>
      <c r="Y44" s="31">
        <f t="shared" si="5"/>
        <v>3910552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-19253772</v>
      </c>
      <c r="D45" s="42">
        <f t="shared" si="6"/>
        <v>0</v>
      </c>
      <c r="E45" s="43">
        <f t="shared" si="6"/>
        <v>-28368001</v>
      </c>
      <c r="F45" s="44">
        <f t="shared" si="6"/>
        <v>-28271402</v>
      </c>
      <c r="G45" s="44">
        <f t="shared" si="6"/>
        <v>-860303</v>
      </c>
      <c r="H45" s="44">
        <f t="shared" si="6"/>
        <v>-1272744</v>
      </c>
      <c r="I45" s="44">
        <f t="shared" si="6"/>
        <v>-1244443</v>
      </c>
      <c r="J45" s="44">
        <f t="shared" si="6"/>
        <v>-3377490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-3377490</v>
      </c>
      <c r="X45" s="44">
        <f t="shared" si="6"/>
        <v>-7168870</v>
      </c>
      <c r="Y45" s="44">
        <f t="shared" si="6"/>
        <v>3791380</v>
      </c>
      <c r="Z45" s="45">
        <f>+IF(X45&lt;&gt;0,+(Y45/X45)*100,0)</f>
        <v>-52.886717153470485</v>
      </c>
      <c r="AA45" s="46">
        <f>+AA26-AA44</f>
        <v>-28271402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17528354</v>
      </c>
      <c r="D6" s="18"/>
      <c r="E6" s="19">
        <v>23762099</v>
      </c>
      <c r="F6" s="20">
        <v>23762099</v>
      </c>
      <c r="G6" s="20">
        <v>12332846</v>
      </c>
      <c r="H6" s="20">
        <v>-734610</v>
      </c>
      <c r="I6" s="20">
        <v>-90908</v>
      </c>
      <c r="J6" s="20">
        <v>11507328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11507328</v>
      </c>
      <c r="X6" s="20">
        <v>5940517</v>
      </c>
      <c r="Y6" s="20">
        <v>5566811</v>
      </c>
      <c r="Z6" s="21">
        <v>93.70920073118215</v>
      </c>
      <c r="AA6" s="22">
        <v>23762099</v>
      </c>
    </row>
    <row r="7" spans="1:27" ht="13.5" x14ac:dyDescent="0.25">
      <c r="A7" s="23" t="s">
        <v>35</v>
      </c>
      <c r="B7" s="17" t="s">
        <v>32</v>
      </c>
      <c r="C7" s="18">
        <v>2568885</v>
      </c>
      <c r="D7" s="18"/>
      <c r="E7" s="19">
        <v>80000</v>
      </c>
      <c r="F7" s="20">
        <v>80000</v>
      </c>
      <c r="G7" s="20">
        <v>147027</v>
      </c>
      <c r="H7" s="20">
        <v>168755</v>
      </c>
      <c r="I7" s="20">
        <v>186780</v>
      </c>
      <c r="J7" s="20">
        <v>502562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502562</v>
      </c>
      <c r="X7" s="20">
        <v>-559326</v>
      </c>
      <c r="Y7" s="20">
        <v>1061888</v>
      </c>
      <c r="Z7" s="21">
        <v>-189.85135681159107</v>
      </c>
      <c r="AA7" s="22">
        <v>80000</v>
      </c>
    </row>
    <row r="8" spans="1:27" ht="13.5" x14ac:dyDescent="0.25">
      <c r="A8" s="23" t="s">
        <v>36</v>
      </c>
      <c r="B8" s="17" t="s">
        <v>32</v>
      </c>
      <c r="C8" s="18">
        <v>-638640</v>
      </c>
      <c r="D8" s="18"/>
      <c r="E8" s="19"/>
      <c r="F8" s="20"/>
      <c r="G8" s="20">
        <v>-15000</v>
      </c>
      <c r="H8" s="20"/>
      <c r="I8" s="20"/>
      <c r="J8" s="20">
        <v>-15000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-15000</v>
      </c>
      <c r="X8" s="20"/>
      <c r="Y8" s="20">
        <v>-15000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19458599</v>
      </c>
      <c r="D13" s="29">
        <f>SUM(D6:D12)</f>
        <v>0</v>
      </c>
      <c r="E13" s="30">
        <f t="shared" si="0"/>
        <v>23842099</v>
      </c>
      <c r="F13" s="31">
        <f t="shared" si="0"/>
        <v>23842099</v>
      </c>
      <c r="G13" s="31">
        <f t="shared" si="0"/>
        <v>12464873</v>
      </c>
      <c r="H13" s="31">
        <f t="shared" si="0"/>
        <v>-565855</v>
      </c>
      <c r="I13" s="31">
        <f t="shared" si="0"/>
        <v>95872</v>
      </c>
      <c r="J13" s="31">
        <f t="shared" si="0"/>
        <v>11994890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11994890</v>
      </c>
      <c r="X13" s="31">
        <f t="shared" si="0"/>
        <v>5381191</v>
      </c>
      <c r="Y13" s="31">
        <f t="shared" si="0"/>
        <v>6613699</v>
      </c>
      <c r="Z13" s="32">
        <f>+IF(X13&lt;&gt;0,+(Y13/X13)*100,0)</f>
        <v>122.90400024827217</v>
      </c>
      <c r="AA13" s="33">
        <f>SUM(AA6:AA12)</f>
        <v>23842099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4400000</v>
      </c>
      <c r="F17" s="20">
        <v>4400000</v>
      </c>
      <c r="G17" s="24">
        <v>1172927</v>
      </c>
      <c r="H17" s="24"/>
      <c r="I17" s="24"/>
      <c r="J17" s="20">
        <v>1172927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1172927</v>
      </c>
      <c r="X17" s="20">
        <v>1099997</v>
      </c>
      <c r="Y17" s="24">
        <v>72930</v>
      </c>
      <c r="Z17" s="25">
        <v>6.6300180818674965</v>
      </c>
      <c r="AA17" s="26">
        <v>4400000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4400000</v>
      </c>
      <c r="G25" s="36">
        <f t="shared" si="1"/>
        <v>1172927</v>
      </c>
      <c r="H25" s="36">
        <f t="shared" si="1"/>
        <v>0</v>
      </c>
      <c r="I25" s="36">
        <f t="shared" si="1"/>
        <v>0</v>
      </c>
      <c r="J25" s="36">
        <f t="shared" si="1"/>
        <v>1172927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1172927</v>
      </c>
      <c r="X25" s="36">
        <f t="shared" si="1"/>
        <v>1099997</v>
      </c>
      <c r="Y25" s="36">
        <f t="shared" si="1"/>
        <v>72930</v>
      </c>
      <c r="Z25" s="37">
        <f>+IF(X25&lt;&gt;0,+(Y25/X25)*100,0)</f>
        <v>6.6300180818674965</v>
      </c>
      <c r="AA25" s="38">
        <f>SUM(AA15:AA24)</f>
        <v>4400000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19458599</v>
      </c>
      <c r="D26" s="29">
        <f>+D13+D25</f>
        <v>0</v>
      </c>
      <c r="E26" s="30">
        <f t="shared" si="2"/>
        <v>28242099</v>
      </c>
      <c r="F26" s="31">
        <f t="shared" si="2"/>
        <v>28242099</v>
      </c>
      <c r="G26" s="31">
        <f t="shared" si="2"/>
        <v>13637800</v>
      </c>
      <c r="H26" s="31">
        <f t="shared" si="2"/>
        <v>-565855</v>
      </c>
      <c r="I26" s="31">
        <f t="shared" si="2"/>
        <v>95872</v>
      </c>
      <c r="J26" s="31">
        <f t="shared" si="2"/>
        <v>13167817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13167817</v>
      </c>
      <c r="X26" s="31">
        <f t="shared" si="2"/>
        <v>6481188</v>
      </c>
      <c r="Y26" s="31">
        <f t="shared" si="2"/>
        <v>6686629</v>
      </c>
      <c r="Z26" s="32">
        <f>+IF(X26&lt;&gt;0,+(Y26/X26)*100,0)</f>
        <v>103.16980467161268</v>
      </c>
      <c r="AA26" s="33">
        <f>+AA13+AA25</f>
        <v>28242099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22496218</v>
      </c>
      <c r="D32" s="18"/>
      <c r="E32" s="19"/>
      <c r="F32" s="20"/>
      <c r="G32" s="20">
        <v>1143406</v>
      </c>
      <c r="H32" s="20">
        <v>723049</v>
      </c>
      <c r="I32" s="20">
        <v>1398488</v>
      </c>
      <c r="J32" s="20">
        <v>3264943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3264943</v>
      </c>
      <c r="X32" s="20"/>
      <c r="Y32" s="20">
        <v>3264943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22496218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1143406</v>
      </c>
      <c r="H37" s="31">
        <f t="shared" si="3"/>
        <v>723049</v>
      </c>
      <c r="I37" s="31">
        <f t="shared" si="3"/>
        <v>1398488</v>
      </c>
      <c r="J37" s="31">
        <f t="shared" si="3"/>
        <v>3264943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3264943</v>
      </c>
      <c r="X37" s="31">
        <f t="shared" si="3"/>
        <v>0</v>
      </c>
      <c r="Y37" s="31">
        <f t="shared" si="3"/>
        <v>3264943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22496218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1143406</v>
      </c>
      <c r="H44" s="31">
        <f t="shared" si="5"/>
        <v>723049</v>
      </c>
      <c r="I44" s="31">
        <f t="shared" si="5"/>
        <v>1398488</v>
      </c>
      <c r="J44" s="31">
        <f t="shared" si="5"/>
        <v>3264943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3264943</v>
      </c>
      <c r="X44" s="31">
        <f t="shared" si="5"/>
        <v>0</v>
      </c>
      <c r="Y44" s="31">
        <f t="shared" si="5"/>
        <v>3264943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-3037619</v>
      </c>
      <c r="D45" s="42">
        <f t="shared" si="6"/>
        <v>0</v>
      </c>
      <c r="E45" s="43">
        <f t="shared" si="6"/>
        <v>28242099</v>
      </c>
      <c r="F45" s="44">
        <f t="shared" si="6"/>
        <v>28242099</v>
      </c>
      <c r="G45" s="44">
        <f t="shared" si="6"/>
        <v>12494394</v>
      </c>
      <c r="H45" s="44">
        <f t="shared" si="6"/>
        <v>-1288904</v>
      </c>
      <c r="I45" s="44">
        <f t="shared" si="6"/>
        <v>-1302616</v>
      </c>
      <c r="J45" s="44">
        <f t="shared" si="6"/>
        <v>9902874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9902874</v>
      </c>
      <c r="X45" s="44">
        <f t="shared" si="6"/>
        <v>6481188</v>
      </c>
      <c r="Y45" s="44">
        <f t="shared" si="6"/>
        <v>3421686</v>
      </c>
      <c r="Z45" s="45">
        <f>+IF(X45&lt;&gt;0,+(Y45/X45)*100,0)</f>
        <v>52.794117374777585</v>
      </c>
      <c r="AA45" s="46">
        <f>+AA26-AA44</f>
        <v>28242099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-15675730</v>
      </c>
      <c r="D6" s="18"/>
      <c r="E6" s="19">
        <v>10961647</v>
      </c>
      <c r="F6" s="20">
        <v>10961647</v>
      </c>
      <c r="G6" s="20">
        <v>2504617</v>
      </c>
      <c r="H6" s="20">
        <v>2331339</v>
      </c>
      <c r="I6" s="20">
        <v>1986615</v>
      </c>
      <c r="J6" s="20">
        <v>6822571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6822571</v>
      </c>
      <c r="X6" s="20">
        <v>14015558</v>
      </c>
      <c r="Y6" s="20">
        <v>-7192987</v>
      </c>
      <c r="Z6" s="21">
        <v>-51.32144578189466</v>
      </c>
      <c r="AA6" s="22">
        <v>10961647</v>
      </c>
    </row>
    <row r="7" spans="1:27" ht="13.5" x14ac:dyDescent="0.25">
      <c r="A7" s="23" t="s">
        <v>35</v>
      </c>
      <c r="B7" s="17" t="s">
        <v>32</v>
      </c>
      <c r="C7" s="18">
        <v>-5478621</v>
      </c>
      <c r="D7" s="18"/>
      <c r="E7" s="19">
        <v>4549624</v>
      </c>
      <c r="F7" s="20">
        <v>4549624</v>
      </c>
      <c r="G7" s="20">
        <v>-1789571</v>
      </c>
      <c r="H7" s="20">
        <v>-3006603</v>
      </c>
      <c r="I7" s="20">
        <v>-2772185</v>
      </c>
      <c r="J7" s="20">
        <v>-7568359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-7568359</v>
      </c>
      <c r="X7" s="20">
        <v>1137405</v>
      </c>
      <c r="Y7" s="20">
        <v>-8705764</v>
      </c>
      <c r="Z7" s="21">
        <v>-765.40581411194785</v>
      </c>
      <c r="AA7" s="22">
        <v>4549624</v>
      </c>
    </row>
    <row r="8" spans="1:27" ht="13.5" x14ac:dyDescent="0.25">
      <c r="A8" s="23" t="s">
        <v>36</v>
      </c>
      <c r="B8" s="17" t="s">
        <v>32</v>
      </c>
      <c r="C8" s="18">
        <v>-14462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-30178</v>
      </c>
      <c r="D10" s="18"/>
      <c r="E10" s="19"/>
      <c r="F10" s="20"/>
      <c r="G10" s="20"/>
      <c r="H10" s="20">
        <v>-15601</v>
      </c>
      <c r="I10" s="20"/>
      <c r="J10" s="20">
        <v>-15601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-15601</v>
      </c>
      <c r="X10" s="20"/>
      <c r="Y10" s="20">
        <v>-15601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-21198991</v>
      </c>
      <c r="D13" s="29">
        <f>SUM(D6:D12)</f>
        <v>0</v>
      </c>
      <c r="E13" s="30">
        <f t="shared" si="0"/>
        <v>15511271</v>
      </c>
      <c r="F13" s="31">
        <f t="shared" si="0"/>
        <v>15511271</v>
      </c>
      <c r="G13" s="31">
        <f t="shared" si="0"/>
        <v>715046</v>
      </c>
      <c r="H13" s="31">
        <f t="shared" si="0"/>
        <v>-690865</v>
      </c>
      <c r="I13" s="31">
        <f t="shared" si="0"/>
        <v>-785570</v>
      </c>
      <c r="J13" s="31">
        <f t="shared" si="0"/>
        <v>-761389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-761389</v>
      </c>
      <c r="X13" s="31">
        <f t="shared" si="0"/>
        <v>15152963</v>
      </c>
      <c r="Y13" s="31">
        <f t="shared" si="0"/>
        <v>-15914352</v>
      </c>
      <c r="Z13" s="32">
        <f>+IF(X13&lt;&gt;0,+(Y13/X13)*100,0)</f>
        <v>-105.02468725093567</v>
      </c>
      <c r="AA13" s="33">
        <f>SUM(AA6:AA12)</f>
        <v>15511271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-4815690</v>
      </c>
      <c r="Y16" s="20">
        <v>4815690</v>
      </c>
      <c r="Z16" s="21">
        <v>-100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4000000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999999</v>
      </c>
      <c r="Y17" s="24">
        <v>-999999</v>
      </c>
      <c r="Z17" s="25">
        <v>-100</v>
      </c>
      <c r="AA17" s="26">
        <v>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-15262760</v>
      </c>
      <c r="F25" s="36">
        <f t="shared" si="1"/>
        <v>-15262760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-3815691</v>
      </c>
      <c r="Y25" s="36">
        <f t="shared" si="1"/>
        <v>3815691</v>
      </c>
      <c r="Z25" s="37">
        <f>+IF(X25&lt;&gt;0,+(Y25/X25)*100,0)</f>
        <v>-100</v>
      </c>
      <c r="AA25" s="38">
        <f>SUM(AA15:AA24)</f>
        <v>-15262760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-21198991</v>
      </c>
      <c r="D26" s="29">
        <f>+D13+D25</f>
        <v>0</v>
      </c>
      <c r="E26" s="30">
        <f t="shared" si="2"/>
        <v>248511</v>
      </c>
      <c r="F26" s="31">
        <f t="shared" si="2"/>
        <v>248511</v>
      </c>
      <c r="G26" s="31">
        <f t="shared" si="2"/>
        <v>715046</v>
      </c>
      <c r="H26" s="31">
        <f t="shared" si="2"/>
        <v>-690865</v>
      </c>
      <c r="I26" s="31">
        <f t="shared" si="2"/>
        <v>-785570</v>
      </c>
      <c r="J26" s="31">
        <f t="shared" si="2"/>
        <v>-761389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-761389</v>
      </c>
      <c r="X26" s="31">
        <f t="shared" si="2"/>
        <v>11337272</v>
      </c>
      <c r="Y26" s="31">
        <f t="shared" si="2"/>
        <v>-12098661</v>
      </c>
      <c r="Z26" s="32">
        <f>+IF(X26&lt;&gt;0,+(Y26/X26)*100,0)</f>
        <v>-106.71580429577767</v>
      </c>
      <c r="AA26" s="33">
        <f>+AA13+AA25</f>
        <v>248511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67431840</v>
      </c>
      <c r="D32" s="18"/>
      <c r="E32" s="19"/>
      <c r="F32" s="20"/>
      <c r="G32" s="20">
        <v>6692701</v>
      </c>
      <c r="H32" s="20">
        <v>4958565</v>
      </c>
      <c r="I32" s="20">
        <v>5120604</v>
      </c>
      <c r="J32" s="20">
        <v>16771870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16771870</v>
      </c>
      <c r="X32" s="20"/>
      <c r="Y32" s="20">
        <v>16771870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67431840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6692701</v>
      </c>
      <c r="H37" s="31">
        <f t="shared" si="3"/>
        <v>4958565</v>
      </c>
      <c r="I37" s="31">
        <f t="shared" si="3"/>
        <v>5120604</v>
      </c>
      <c r="J37" s="31">
        <f t="shared" si="3"/>
        <v>16771870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16771870</v>
      </c>
      <c r="X37" s="31">
        <f t="shared" si="3"/>
        <v>0</v>
      </c>
      <c r="Y37" s="31">
        <f t="shared" si="3"/>
        <v>16771870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67431840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6692701</v>
      </c>
      <c r="H44" s="31">
        <f t="shared" si="5"/>
        <v>4958565</v>
      </c>
      <c r="I44" s="31">
        <f t="shared" si="5"/>
        <v>5120604</v>
      </c>
      <c r="J44" s="31">
        <f t="shared" si="5"/>
        <v>16771870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16771870</v>
      </c>
      <c r="X44" s="31">
        <f t="shared" si="5"/>
        <v>0</v>
      </c>
      <c r="Y44" s="31">
        <f t="shared" si="5"/>
        <v>16771870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-88630831</v>
      </c>
      <c r="D45" s="42">
        <f t="shared" si="6"/>
        <v>0</v>
      </c>
      <c r="E45" s="43">
        <f t="shared" si="6"/>
        <v>248511</v>
      </c>
      <c r="F45" s="44">
        <f t="shared" si="6"/>
        <v>248511</v>
      </c>
      <c r="G45" s="44">
        <f t="shared" si="6"/>
        <v>-5977655</v>
      </c>
      <c r="H45" s="44">
        <f t="shared" si="6"/>
        <v>-5649430</v>
      </c>
      <c r="I45" s="44">
        <f t="shared" si="6"/>
        <v>-5906174</v>
      </c>
      <c r="J45" s="44">
        <f t="shared" si="6"/>
        <v>-17533259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-17533259</v>
      </c>
      <c r="X45" s="44">
        <f t="shared" si="6"/>
        <v>11337272</v>
      </c>
      <c r="Y45" s="44">
        <f t="shared" si="6"/>
        <v>-28870531</v>
      </c>
      <c r="Z45" s="45">
        <f>+IF(X45&lt;&gt;0,+(Y45/X45)*100,0)</f>
        <v>-254.65148053253023</v>
      </c>
      <c r="AA45" s="46">
        <f>+AA26-AA44</f>
        <v>248511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-17965918</v>
      </c>
      <c r="D6" s="18"/>
      <c r="E6" s="19">
        <v>-9464508</v>
      </c>
      <c r="F6" s="20">
        <v>-9464508</v>
      </c>
      <c r="G6" s="20">
        <v>-18135280</v>
      </c>
      <c r="H6" s="20">
        <v>-179189</v>
      </c>
      <c r="I6" s="20">
        <v>657287</v>
      </c>
      <c r="J6" s="20">
        <v>-17657182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-17657182</v>
      </c>
      <c r="X6" s="20">
        <v>-2366127</v>
      </c>
      <c r="Y6" s="20">
        <v>-15291055</v>
      </c>
      <c r="Z6" s="21">
        <v>646.24827830458798</v>
      </c>
      <c r="AA6" s="22">
        <v>-9464508</v>
      </c>
    </row>
    <row r="7" spans="1:27" ht="13.5" x14ac:dyDescent="0.25">
      <c r="A7" s="23" t="s">
        <v>35</v>
      </c>
      <c r="B7" s="17" t="s">
        <v>32</v>
      </c>
      <c r="C7" s="18">
        <v>21604071</v>
      </c>
      <c r="D7" s="18"/>
      <c r="E7" s="19">
        <v>5434020</v>
      </c>
      <c r="F7" s="20">
        <v>5434020</v>
      </c>
      <c r="G7" s="20">
        <v>21998048</v>
      </c>
      <c r="H7" s="20">
        <v>401553</v>
      </c>
      <c r="I7" s="20">
        <v>552026</v>
      </c>
      <c r="J7" s="20">
        <v>22951627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22951627</v>
      </c>
      <c r="X7" s="20">
        <v>1358505</v>
      </c>
      <c r="Y7" s="20">
        <v>21593122</v>
      </c>
      <c r="Z7" s="21">
        <v>1589.4768145866228</v>
      </c>
      <c r="AA7" s="22">
        <v>5434020</v>
      </c>
    </row>
    <row r="8" spans="1:27" ht="13.5" x14ac:dyDescent="0.25">
      <c r="A8" s="23" t="s">
        <v>36</v>
      </c>
      <c r="B8" s="17" t="s">
        <v>32</v>
      </c>
      <c r="C8" s="18">
        <v>-1696173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-480440</v>
      </c>
      <c r="D10" s="18"/>
      <c r="E10" s="19"/>
      <c r="F10" s="20"/>
      <c r="G10" s="20">
        <v>-480440</v>
      </c>
      <c r="H10" s="20">
        <v>-7776</v>
      </c>
      <c r="I10" s="20"/>
      <c r="J10" s="20">
        <v>-488216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-488216</v>
      </c>
      <c r="X10" s="20"/>
      <c r="Y10" s="20">
        <v>-488216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11906323</v>
      </c>
      <c r="D11" s="18"/>
      <c r="E11" s="19"/>
      <c r="F11" s="20"/>
      <c r="G11" s="24">
        <v>11998632</v>
      </c>
      <c r="H11" s="24">
        <v>37898</v>
      </c>
      <c r="I11" s="24">
        <v>71996</v>
      </c>
      <c r="J11" s="20">
        <v>12108526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12108526</v>
      </c>
      <c r="X11" s="20"/>
      <c r="Y11" s="24">
        <v>12108526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-2761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13365102</v>
      </c>
      <c r="D13" s="29">
        <f>SUM(D6:D12)</f>
        <v>0</v>
      </c>
      <c r="E13" s="30">
        <f t="shared" si="0"/>
        <v>-4030488</v>
      </c>
      <c r="F13" s="31">
        <f t="shared" si="0"/>
        <v>-4030488</v>
      </c>
      <c r="G13" s="31">
        <f t="shared" si="0"/>
        <v>13682026</v>
      </c>
      <c r="H13" s="31">
        <f t="shared" si="0"/>
        <v>252486</v>
      </c>
      <c r="I13" s="31">
        <f t="shared" si="0"/>
        <v>1281309</v>
      </c>
      <c r="J13" s="31">
        <f t="shared" si="0"/>
        <v>15215821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15215821</v>
      </c>
      <c r="X13" s="31">
        <f t="shared" si="0"/>
        <v>-1007622</v>
      </c>
      <c r="Y13" s="31">
        <f t="shared" si="0"/>
        <v>16223443</v>
      </c>
      <c r="Z13" s="32">
        <f>+IF(X13&lt;&gt;0,+(Y13/X13)*100,0)</f>
        <v>-1610.0723287105679</v>
      </c>
      <c r="AA13" s="33">
        <f>SUM(AA6:AA12)</f>
        <v>-4030488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-46450366</v>
      </c>
      <c r="D17" s="18"/>
      <c r="E17" s="19">
        <v>4400004</v>
      </c>
      <c r="F17" s="20">
        <v>4400004</v>
      </c>
      <c r="G17" s="24">
        <v>-46450366</v>
      </c>
      <c r="H17" s="24"/>
      <c r="I17" s="24">
        <v>20101</v>
      </c>
      <c r="J17" s="20">
        <v>-46430265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-46430265</v>
      </c>
      <c r="X17" s="20">
        <v>1100001</v>
      </c>
      <c r="Y17" s="24">
        <v>-47530266</v>
      </c>
      <c r="Z17" s="25">
        <v>-4320.9293446096863</v>
      </c>
      <c r="AA17" s="26">
        <v>4400004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-99996</v>
      </c>
      <c r="F21" s="20">
        <v>-99996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-24999</v>
      </c>
      <c r="Y21" s="20">
        <v>24999</v>
      </c>
      <c r="Z21" s="21">
        <v>-100</v>
      </c>
      <c r="AA21" s="22">
        <v>-99996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-46450366</v>
      </c>
      <c r="D25" s="29">
        <f t="shared" ref="D25:Y25" si="1">SUM(D15:D24)</f>
        <v>0</v>
      </c>
      <c r="E25" s="35">
        <f t="shared" si="1"/>
        <v>4300008</v>
      </c>
      <c r="F25" s="36">
        <f t="shared" si="1"/>
        <v>4300008</v>
      </c>
      <c r="G25" s="36">
        <f t="shared" si="1"/>
        <v>-46450366</v>
      </c>
      <c r="H25" s="36">
        <f t="shared" si="1"/>
        <v>0</v>
      </c>
      <c r="I25" s="36">
        <f t="shared" si="1"/>
        <v>20101</v>
      </c>
      <c r="J25" s="36">
        <f t="shared" si="1"/>
        <v>-46430265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-46430265</v>
      </c>
      <c r="X25" s="36">
        <f t="shared" si="1"/>
        <v>1075002</v>
      </c>
      <c r="Y25" s="36">
        <f t="shared" si="1"/>
        <v>-47505267</v>
      </c>
      <c r="Z25" s="37">
        <f>+IF(X25&lt;&gt;0,+(Y25/X25)*100,0)</f>
        <v>-4419.0863830951012</v>
      </c>
      <c r="AA25" s="38">
        <f>SUM(AA15:AA24)</f>
        <v>4300008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-33085264</v>
      </c>
      <c r="D26" s="29">
        <f>+D13+D25</f>
        <v>0</v>
      </c>
      <c r="E26" s="30">
        <f t="shared" si="2"/>
        <v>269520</v>
      </c>
      <c r="F26" s="31">
        <f t="shared" si="2"/>
        <v>269520</v>
      </c>
      <c r="G26" s="31">
        <f t="shared" si="2"/>
        <v>-32768340</v>
      </c>
      <c r="H26" s="31">
        <f t="shared" si="2"/>
        <v>252486</v>
      </c>
      <c r="I26" s="31">
        <f t="shared" si="2"/>
        <v>1301410</v>
      </c>
      <c r="J26" s="31">
        <f t="shared" si="2"/>
        <v>-31214444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-31214444</v>
      </c>
      <c r="X26" s="31">
        <f t="shared" si="2"/>
        <v>67380</v>
      </c>
      <c r="Y26" s="31">
        <f t="shared" si="2"/>
        <v>-31281824</v>
      </c>
      <c r="Z26" s="32">
        <f>+IF(X26&lt;&gt;0,+(Y26/X26)*100,0)</f>
        <v>-46425.978035025233</v>
      </c>
      <c r="AA26" s="33">
        <f>+AA13+AA25</f>
        <v>269520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-7883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-148241</v>
      </c>
      <c r="D32" s="18"/>
      <c r="E32" s="19"/>
      <c r="F32" s="20"/>
      <c r="G32" s="20">
        <v>-210838</v>
      </c>
      <c r="H32" s="20">
        <v>-9856</v>
      </c>
      <c r="I32" s="20">
        <v>-24506</v>
      </c>
      <c r="J32" s="20">
        <v>-245200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-245200</v>
      </c>
      <c r="X32" s="20"/>
      <c r="Y32" s="20">
        <v>-245200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-1758651</v>
      </c>
      <c r="D33" s="18"/>
      <c r="E33" s="19"/>
      <c r="F33" s="20"/>
      <c r="G33" s="20">
        <v>-1758651</v>
      </c>
      <c r="H33" s="20">
        <v>-679871</v>
      </c>
      <c r="I33" s="20">
        <v>430226</v>
      </c>
      <c r="J33" s="20">
        <v>-2008296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-2008296</v>
      </c>
      <c r="X33" s="20"/>
      <c r="Y33" s="20">
        <v>-2008296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8863854</v>
      </c>
      <c r="D35" s="18"/>
      <c r="E35" s="19">
        <v>2328864</v>
      </c>
      <c r="F35" s="20">
        <v>2328864</v>
      </c>
      <c r="G35" s="20">
        <v>8964921</v>
      </c>
      <c r="H35" s="20">
        <v>120099</v>
      </c>
      <c r="I35" s="20">
        <v>133446</v>
      </c>
      <c r="J35" s="20">
        <v>9218466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9218466</v>
      </c>
      <c r="X35" s="20">
        <v>582216</v>
      </c>
      <c r="Y35" s="20">
        <v>8636250</v>
      </c>
      <c r="Z35" s="21">
        <v>1483.3412341811286</v>
      </c>
      <c r="AA35" s="22">
        <v>2328864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6949079</v>
      </c>
      <c r="D37" s="29">
        <f t="shared" ref="D37:Y37" si="3">SUM(D29:D36)</f>
        <v>0</v>
      </c>
      <c r="E37" s="30">
        <f t="shared" si="3"/>
        <v>2328864</v>
      </c>
      <c r="F37" s="31">
        <f t="shared" si="3"/>
        <v>2328864</v>
      </c>
      <c r="G37" s="31">
        <f t="shared" si="3"/>
        <v>6987548</v>
      </c>
      <c r="H37" s="31">
        <f t="shared" si="3"/>
        <v>-569628</v>
      </c>
      <c r="I37" s="31">
        <f t="shared" si="3"/>
        <v>539166</v>
      </c>
      <c r="J37" s="31">
        <f t="shared" si="3"/>
        <v>6957086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6957086</v>
      </c>
      <c r="X37" s="31">
        <f t="shared" si="3"/>
        <v>582216</v>
      </c>
      <c r="Y37" s="31">
        <f t="shared" si="3"/>
        <v>6374870</v>
      </c>
      <c r="Z37" s="32">
        <f>+IF(X37&lt;&gt;0,+(Y37/X37)*100,0)</f>
        <v>1094.9321214119846</v>
      </c>
      <c r="AA37" s="33">
        <f>SUM(AA29:AA36)</f>
        <v>2328864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9165705</v>
      </c>
      <c r="D40" s="18"/>
      <c r="E40" s="19"/>
      <c r="F40" s="20"/>
      <c r="G40" s="20">
        <v>9165705</v>
      </c>
      <c r="H40" s="20"/>
      <c r="I40" s="20"/>
      <c r="J40" s="20">
        <v>9165705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9165705</v>
      </c>
      <c r="X40" s="20"/>
      <c r="Y40" s="20">
        <v>9165705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9165705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9165705</v>
      </c>
      <c r="H43" s="36">
        <f t="shared" si="4"/>
        <v>0</v>
      </c>
      <c r="I43" s="36">
        <f t="shared" si="4"/>
        <v>0</v>
      </c>
      <c r="J43" s="36">
        <f t="shared" si="4"/>
        <v>9165705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9165705</v>
      </c>
      <c r="X43" s="36">
        <f t="shared" si="4"/>
        <v>0</v>
      </c>
      <c r="Y43" s="36">
        <f t="shared" si="4"/>
        <v>9165705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16114784</v>
      </c>
      <c r="D44" s="29">
        <f>+D37+D43</f>
        <v>0</v>
      </c>
      <c r="E44" s="30">
        <f t="shared" si="5"/>
        <v>2328864</v>
      </c>
      <c r="F44" s="31">
        <f t="shared" si="5"/>
        <v>2328864</v>
      </c>
      <c r="G44" s="31">
        <f t="shared" si="5"/>
        <v>16153253</v>
      </c>
      <c r="H44" s="31">
        <f t="shared" si="5"/>
        <v>-569628</v>
      </c>
      <c r="I44" s="31">
        <f t="shared" si="5"/>
        <v>539166</v>
      </c>
      <c r="J44" s="31">
        <f t="shared" si="5"/>
        <v>16122791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16122791</v>
      </c>
      <c r="X44" s="31">
        <f t="shared" si="5"/>
        <v>582216</v>
      </c>
      <c r="Y44" s="31">
        <f t="shared" si="5"/>
        <v>15540575</v>
      </c>
      <c r="Z44" s="32">
        <f>+IF(X44&lt;&gt;0,+(Y44/X44)*100,0)</f>
        <v>2669.211254929442</v>
      </c>
      <c r="AA44" s="33">
        <f>+AA37+AA43</f>
        <v>2328864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-49200048</v>
      </c>
      <c r="D45" s="42">
        <f t="shared" si="6"/>
        <v>0</v>
      </c>
      <c r="E45" s="43">
        <f t="shared" si="6"/>
        <v>-2059344</v>
      </c>
      <c r="F45" s="44">
        <f t="shared" si="6"/>
        <v>-2059344</v>
      </c>
      <c r="G45" s="44">
        <f t="shared" si="6"/>
        <v>-48921593</v>
      </c>
      <c r="H45" s="44">
        <f t="shared" si="6"/>
        <v>822114</v>
      </c>
      <c r="I45" s="44">
        <f t="shared" si="6"/>
        <v>762244</v>
      </c>
      <c r="J45" s="44">
        <f t="shared" si="6"/>
        <v>-47337235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-47337235</v>
      </c>
      <c r="X45" s="44">
        <f t="shared" si="6"/>
        <v>-514836</v>
      </c>
      <c r="Y45" s="44">
        <f t="shared" si="6"/>
        <v>-46822399</v>
      </c>
      <c r="Z45" s="45">
        <f>+IF(X45&lt;&gt;0,+(Y45/X45)*100,0)</f>
        <v>9094.6241133098702</v>
      </c>
      <c r="AA45" s="46">
        <f>+AA26-AA44</f>
        <v>-2059344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-2059344</v>
      </c>
      <c r="F47" s="20">
        <v>-2059344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-514836</v>
      </c>
      <c r="Y47" s="20">
        <v>514836</v>
      </c>
      <c r="Z47" s="47">
        <v>-100</v>
      </c>
      <c r="AA47" s="22">
        <v>-2059344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-2059344</v>
      </c>
      <c r="F50" s="52">
        <f t="shared" si="7"/>
        <v>-2059344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-514836</v>
      </c>
      <c r="Y50" s="52">
        <f t="shared" si="7"/>
        <v>514836</v>
      </c>
      <c r="Z50" s="53">
        <f>+IF(X50&lt;&gt;0,+(Y50/X50)*100,0)</f>
        <v>-100</v>
      </c>
      <c r="AA50" s="54">
        <f>SUM(AA47:AA49)</f>
        <v>-2059344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-64698577</v>
      </c>
      <c r="D6" s="18"/>
      <c r="E6" s="19">
        <v>-41413710</v>
      </c>
      <c r="F6" s="20">
        <v>-41473710</v>
      </c>
      <c r="G6" s="20">
        <v>-65654958</v>
      </c>
      <c r="H6" s="20">
        <v>105750</v>
      </c>
      <c r="I6" s="20">
        <v>-1474904</v>
      </c>
      <c r="J6" s="20">
        <v>-67024112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-67024112</v>
      </c>
      <c r="X6" s="20">
        <v>-10364339</v>
      </c>
      <c r="Y6" s="20">
        <v>-56659773</v>
      </c>
      <c r="Z6" s="21">
        <v>546.68004394684499</v>
      </c>
      <c r="AA6" s="22">
        <v>-41473710</v>
      </c>
    </row>
    <row r="7" spans="1:27" ht="13.5" x14ac:dyDescent="0.25">
      <c r="A7" s="23" t="s">
        <v>35</v>
      </c>
      <c r="B7" s="17" t="s">
        <v>32</v>
      </c>
      <c r="C7" s="18">
        <v>-2309178</v>
      </c>
      <c r="D7" s="18"/>
      <c r="E7" s="19"/>
      <c r="F7" s="20"/>
      <c r="G7" s="20">
        <v>-1119311</v>
      </c>
      <c r="H7" s="20">
        <v>-1143375</v>
      </c>
      <c r="I7" s="20">
        <v>11021</v>
      </c>
      <c r="J7" s="20">
        <v>-2251665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-2251665</v>
      </c>
      <c r="X7" s="20"/>
      <c r="Y7" s="20">
        <v>-2251665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-538430</v>
      </c>
      <c r="D10" s="18"/>
      <c r="E10" s="19">
        <v>12</v>
      </c>
      <c r="F10" s="20">
        <v>12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>
        <v>12</v>
      </c>
    </row>
    <row r="11" spans="1:27" ht="13.5" x14ac:dyDescent="0.25">
      <c r="A11" s="23" t="s">
        <v>39</v>
      </c>
      <c r="B11" s="17" t="s">
        <v>32</v>
      </c>
      <c r="C11" s="18">
        <v>533193</v>
      </c>
      <c r="D11" s="18"/>
      <c r="E11" s="19"/>
      <c r="F11" s="20"/>
      <c r="G11" s="24">
        <v>565067</v>
      </c>
      <c r="H11" s="24">
        <v>55886</v>
      </c>
      <c r="I11" s="24">
        <v>-46929</v>
      </c>
      <c r="J11" s="20">
        <v>574024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574024</v>
      </c>
      <c r="X11" s="20"/>
      <c r="Y11" s="24">
        <v>574024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-67012992</v>
      </c>
      <c r="D13" s="29">
        <f>SUM(D6:D12)</f>
        <v>0</v>
      </c>
      <c r="E13" s="30">
        <f t="shared" si="0"/>
        <v>-41413698</v>
      </c>
      <c r="F13" s="31">
        <f t="shared" si="0"/>
        <v>-41473698</v>
      </c>
      <c r="G13" s="31">
        <f t="shared" si="0"/>
        <v>-66747632</v>
      </c>
      <c r="H13" s="31">
        <f t="shared" si="0"/>
        <v>-981739</v>
      </c>
      <c r="I13" s="31">
        <f t="shared" si="0"/>
        <v>-1510812</v>
      </c>
      <c r="J13" s="31">
        <f t="shared" si="0"/>
        <v>-69240183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-69240183</v>
      </c>
      <c r="X13" s="31">
        <f t="shared" si="0"/>
        <v>-10364339</v>
      </c>
      <c r="Y13" s="31">
        <f t="shared" si="0"/>
        <v>-58875844</v>
      </c>
      <c r="Z13" s="32">
        <f>+IF(X13&lt;&gt;0,+(Y13/X13)*100,0)</f>
        <v>568.06173553373731</v>
      </c>
      <c r="AA13" s="33">
        <f>SUM(AA6:AA12)</f>
        <v>-41473698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-183701406</v>
      </c>
      <c r="D17" s="18"/>
      <c r="E17" s="19">
        <v>-57447954</v>
      </c>
      <c r="F17" s="20">
        <v>-57447954</v>
      </c>
      <c r="G17" s="24">
        <v>-197397201</v>
      </c>
      <c r="H17" s="24">
        <v>1149897</v>
      </c>
      <c r="I17" s="24">
        <v>-5908660</v>
      </c>
      <c r="J17" s="20">
        <v>-202155964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-202155964</v>
      </c>
      <c r="X17" s="20">
        <v>-14361990</v>
      </c>
      <c r="Y17" s="24">
        <v>-187793974</v>
      </c>
      <c r="Z17" s="25">
        <v>1307.5762759896086</v>
      </c>
      <c r="AA17" s="26">
        <v>-57447954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-674614</v>
      </c>
      <c r="D21" s="18"/>
      <c r="E21" s="19"/>
      <c r="F21" s="20"/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/>
      <c r="Y21" s="20">
        <v>-674614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-184376020</v>
      </c>
      <c r="D25" s="29">
        <f t="shared" ref="D25:Y25" si="1">SUM(D15:D24)</f>
        <v>0</v>
      </c>
      <c r="E25" s="35">
        <f t="shared" si="1"/>
        <v>-57447954</v>
      </c>
      <c r="F25" s="36">
        <f t="shared" si="1"/>
        <v>-57447954</v>
      </c>
      <c r="G25" s="36">
        <f t="shared" si="1"/>
        <v>-198271963</v>
      </c>
      <c r="H25" s="36">
        <f t="shared" si="1"/>
        <v>1350045</v>
      </c>
      <c r="I25" s="36">
        <f t="shared" si="1"/>
        <v>-5908660</v>
      </c>
      <c r="J25" s="36">
        <f t="shared" si="1"/>
        <v>-202830578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-202830578</v>
      </c>
      <c r="X25" s="36">
        <f t="shared" si="1"/>
        <v>-14361990</v>
      </c>
      <c r="Y25" s="36">
        <f t="shared" si="1"/>
        <v>-188468588</v>
      </c>
      <c r="Z25" s="37">
        <f>+IF(X25&lt;&gt;0,+(Y25/X25)*100,0)</f>
        <v>1312.2734941327769</v>
      </c>
      <c r="AA25" s="38">
        <f>SUM(AA15:AA24)</f>
        <v>-57447954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-251389012</v>
      </c>
      <c r="D26" s="29">
        <f>+D13+D25</f>
        <v>0</v>
      </c>
      <c r="E26" s="30">
        <f t="shared" si="2"/>
        <v>-98861652</v>
      </c>
      <c r="F26" s="31">
        <f t="shared" si="2"/>
        <v>-98921652</v>
      </c>
      <c r="G26" s="31">
        <f t="shared" si="2"/>
        <v>-265019595</v>
      </c>
      <c r="H26" s="31">
        <f t="shared" si="2"/>
        <v>368306</v>
      </c>
      <c r="I26" s="31">
        <f t="shared" si="2"/>
        <v>-7419472</v>
      </c>
      <c r="J26" s="31">
        <f t="shared" si="2"/>
        <v>-272070761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-272070761</v>
      </c>
      <c r="X26" s="31">
        <f t="shared" si="2"/>
        <v>-24726329</v>
      </c>
      <c r="Y26" s="31">
        <f t="shared" si="2"/>
        <v>-247344432</v>
      </c>
      <c r="Z26" s="32">
        <f>+IF(X26&lt;&gt;0,+(Y26/X26)*100,0)</f>
        <v>1000.3281603185009</v>
      </c>
      <c r="AA26" s="33">
        <f>+AA13+AA25</f>
        <v>-98921652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15347462</v>
      </c>
      <c r="D32" s="18"/>
      <c r="E32" s="19">
        <v>3366879</v>
      </c>
      <c r="F32" s="20">
        <v>3306879</v>
      </c>
      <c r="G32" s="20">
        <v>14570788</v>
      </c>
      <c r="H32" s="20">
        <v>-389433</v>
      </c>
      <c r="I32" s="20">
        <v>-962182</v>
      </c>
      <c r="J32" s="20">
        <v>13219173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13219173</v>
      </c>
      <c r="X32" s="20">
        <v>830803</v>
      </c>
      <c r="Y32" s="20">
        <v>12388370</v>
      </c>
      <c r="Z32" s="21">
        <v>1491.132073427756</v>
      </c>
      <c r="AA32" s="22">
        <v>3306879</v>
      </c>
    </row>
    <row r="33" spans="1:27" ht="13.5" x14ac:dyDescent="0.25">
      <c r="A33" s="23" t="s">
        <v>60</v>
      </c>
      <c r="B33" s="17" t="s">
        <v>32</v>
      </c>
      <c r="C33" s="18">
        <v>-1638719</v>
      </c>
      <c r="D33" s="18"/>
      <c r="E33" s="19">
        <v>-3972000</v>
      </c>
      <c r="F33" s="20">
        <v>-3972000</v>
      </c>
      <c r="G33" s="20">
        <v>-1638719</v>
      </c>
      <c r="H33" s="20">
        <v>-652912</v>
      </c>
      <c r="I33" s="20">
        <v>-706604</v>
      </c>
      <c r="J33" s="20">
        <v>-2998235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-2998235</v>
      </c>
      <c r="X33" s="20">
        <v>-993000</v>
      </c>
      <c r="Y33" s="20">
        <v>-2005235</v>
      </c>
      <c r="Z33" s="21">
        <v>201.93705941591139</v>
      </c>
      <c r="AA33" s="22">
        <v>-3972000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1005750</v>
      </c>
      <c r="D35" s="18"/>
      <c r="E35" s="19"/>
      <c r="F35" s="20"/>
      <c r="G35" s="20">
        <v>1010771</v>
      </c>
      <c r="H35" s="20">
        <v>-6792</v>
      </c>
      <c r="I35" s="20">
        <v>-15806</v>
      </c>
      <c r="J35" s="20">
        <v>988173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988173</v>
      </c>
      <c r="X35" s="20"/>
      <c r="Y35" s="20">
        <v>988173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14714493</v>
      </c>
      <c r="D37" s="29">
        <f t="shared" ref="D37:Y37" si="3">SUM(D29:D36)</f>
        <v>0</v>
      </c>
      <c r="E37" s="30">
        <f t="shared" si="3"/>
        <v>-605121</v>
      </c>
      <c r="F37" s="31">
        <f t="shared" si="3"/>
        <v>-665121</v>
      </c>
      <c r="G37" s="31">
        <f t="shared" si="3"/>
        <v>13942840</v>
      </c>
      <c r="H37" s="31">
        <f t="shared" si="3"/>
        <v>-1049137</v>
      </c>
      <c r="I37" s="31">
        <f t="shared" si="3"/>
        <v>-1684592</v>
      </c>
      <c r="J37" s="31">
        <f t="shared" si="3"/>
        <v>11209111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11209111</v>
      </c>
      <c r="X37" s="31">
        <f t="shared" si="3"/>
        <v>-162197</v>
      </c>
      <c r="Y37" s="31">
        <f t="shared" si="3"/>
        <v>11371308</v>
      </c>
      <c r="Z37" s="32">
        <f>+IF(X37&lt;&gt;0,+(Y37/X37)*100,0)</f>
        <v>-7010.8004463707712</v>
      </c>
      <c r="AA37" s="33">
        <f>SUM(AA29:AA36)</f>
        <v>-665121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12867104</v>
      </c>
      <c r="D40" s="18"/>
      <c r="E40" s="19">
        <v>6884339</v>
      </c>
      <c r="F40" s="20">
        <v>6884339</v>
      </c>
      <c r="G40" s="20">
        <v>13138724</v>
      </c>
      <c r="H40" s="20">
        <v>-17850</v>
      </c>
      <c r="I40" s="20"/>
      <c r="J40" s="20">
        <v>13120874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13120874</v>
      </c>
      <c r="X40" s="20">
        <v>6884339</v>
      </c>
      <c r="Y40" s="20">
        <v>6236535</v>
      </c>
      <c r="Z40" s="21">
        <v>90.590178664937909</v>
      </c>
      <c r="AA40" s="22">
        <v>6884339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12867104</v>
      </c>
      <c r="D43" s="29">
        <f t="shared" ref="D43:Y43" si="4">SUM(D39:D42)</f>
        <v>0</v>
      </c>
      <c r="E43" s="35">
        <f t="shared" si="4"/>
        <v>6884339</v>
      </c>
      <c r="F43" s="36">
        <f t="shared" si="4"/>
        <v>6884339</v>
      </c>
      <c r="G43" s="36">
        <f t="shared" si="4"/>
        <v>13138724</v>
      </c>
      <c r="H43" s="36">
        <f t="shared" si="4"/>
        <v>-17850</v>
      </c>
      <c r="I43" s="36">
        <f t="shared" si="4"/>
        <v>0</v>
      </c>
      <c r="J43" s="36">
        <f t="shared" si="4"/>
        <v>13120874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13120874</v>
      </c>
      <c r="X43" s="36">
        <f t="shared" si="4"/>
        <v>6884339</v>
      </c>
      <c r="Y43" s="36">
        <f t="shared" si="4"/>
        <v>6236535</v>
      </c>
      <c r="Z43" s="37">
        <f>+IF(X43&lt;&gt;0,+(Y43/X43)*100,0)</f>
        <v>90.590178664937909</v>
      </c>
      <c r="AA43" s="38">
        <f>SUM(AA39:AA42)</f>
        <v>6884339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27581597</v>
      </c>
      <c r="D44" s="29">
        <f>+D37+D43</f>
        <v>0</v>
      </c>
      <c r="E44" s="30">
        <f t="shared" si="5"/>
        <v>6279218</v>
      </c>
      <c r="F44" s="31">
        <f t="shared" si="5"/>
        <v>6219218</v>
      </c>
      <c r="G44" s="31">
        <f t="shared" si="5"/>
        <v>27081564</v>
      </c>
      <c r="H44" s="31">
        <f t="shared" si="5"/>
        <v>-1066987</v>
      </c>
      <c r="I44" s="31">
        <f t="shared" si="5"/>
        <v>-1684592</v>
      </c>
      <c r="J44" s="31">
        <f t="shared" si="5"/>
        <v>24329985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24329985</v>
      </c>
      <c r="X44" s="31">
        <f t="shared" si="5"/>
        <v>6722142</v>
      </c>
      <c r="Y44" s="31">
        <f t="shared" si="5"/>
        <v>17607843</v>
      </c>
      <c r="Z44" s="32">
        <f>+IF(X44&lt;&gt;0,+(Y44/X44)*100,0)</f>
        <v>261.93798048300675</v>
      </c>
      <c r="AA44" s="33">
        <f>+AA37+AA43</f>
        <v>6219218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-278970609</v>
      </c>
      <c r="D45" s="42">
        <f t="shared" si="6"/>
        <v>0</v>
      </c>
      <c r="E45" s="43">
        <f t="shared" si="6"/>
        <v>-105140870</v>
      </c>
      <c r="F45" s="44">
        <f t="shared" si="6"/>
        <v>-105140870</v>
      </c>
      <c r="G45" s="44">
        <f t="shared" si="6"/>
        <v>-292101159</v>
      </c>
      <c r="H45" s="44">
        <f t="shared" si="6"/>
        <v>1435293</v>
      </c>
      <c r="I45" s="44">
        <f t="shared" si="6"/>
        <v>-5734880</v>
      </c>
      <c r="J45" s="44">
        <f t="shared" si="6"/>
        <v>-296400746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-296400746</v>
      </c>
      <c r="X45" s="44">
        <f t="shared" si="6"/>
        <v>-31448471</v>
      </c>
      <c r="Y45" s="44">
        <f t="shared" si="6"/>
        <v>-264952275</v>
      </c>
      <c r="Z45" s="45">
        <f>+IF(X45&lt;&gt;0,+(Y45/X45)*100,0)</f>
        <v>842.49652391685436</v>
      </c>
      <c r="AA45" s="46">
        <f>+AA26-AA44</f>
        <v>-105140870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908675506</v>
      </c>
      <c r="F47" s="20">
        <v>908675506</v>
      </c>
      <c r="G47" s="20">
        <v>-1282</v>
      </c>
      <c r="H47" s="20"/>
      <c r="I47" s="20"/>
      <c r="J47" s="20">
        <v>-1282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-1282</v>
      </c>
      <c r="X47" s="20">
        <v>982367905</v>
      </c>
      <c r="Y47" s="20">
        <v>-982369187</v>
      </c>
      <c r="Z47" s="47">
        <v>-100.00013050100614</v>
      </c>
      <c r="AA47" s="22">
        <v>908675506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908675506</v>
      </c>
      <c r="F50" s="52">
        <f t="shared" si="7"/>
        <v>908675506</v>
      </c>
      <c r="G50" s="52">
        <f t="shared" si="7"/>
        <v>-1282</v>
      </c>
      <c r="H50" s="52">
        <f t="shared" si="7"/>
        <v>0</v>
      </c>
      <c r="I50" s="52">
        <f t="shared" si="7"/>
        <v>0</v>
      </c>
      <c r="J50" s="52">
        <f t="shared" si="7"/>
        <v>-1282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-1282</v>
      </c>
      <c r="X50" s="52">
        <f t="shared" si="7"/>
        <v>982367905</v>
      </c>
      <c r="Y50" s="52">
        <f t="shared" si="7"/>
        <v>-982369187</v>
      </c>
      <c r="Z50" s="53">
        <f>+IF(X50&lt;&gt;0,+(Y50/X50)*100,0)</f>
        <v>-100.00013050100614</v>
      </c>
      <c r="AA50" s="54">
        <f>SUM(AA47:AA49)</f>
        <v>908675506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-7137693</v>
      </c>
      <c r="D6" s="18"/>
      <c r="E6" s="19">
        <v>-45852520</v>
      </c>
      <c r="F6" s="20">
        <v>-45852520</v>
      </c>
      <c r="G6" s="20">
        <v>-7162292</v>
      </c>
      <c r="H6" s="20">
        <v>-431490</v>
      </c>
      <c r="I6" s="20">
        <v>83309</v>
      </c>
      <c r="J6" s="20">
        <v>-7510473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-7510473</v>
      </c>
      <c r="X6" s="20">
        <v>-11463129</v>
      </c>
      <c r="Y6" s="20">
        <v>3952656</v>
      </c>
      <c r="Z6" s="21">
        <v>-34.481475345867608</v>
      </c>
      <c r="AA6" s="22">
        <v>-45852520</v>
      </c>
    </row>
    <row r="7" spans="1:27" ht="13.5" x14ac:dyDescent="0.25">
      <c r="A7" s="23" t="s">
        <v>35</v>
      </c>
      <c r="B7" s="17" t="s">
        <v>32</v>
      </c>
      <c r="C7" s="18">
        <v>7015158</v>
      </c>
      <c r="D7" s="18"/>
      <c r="E7" s="19">
        <v>709920</v>
      </c>
      <c r="F7" s="20">
        <v>709920</v>
      </c>
      <c r="G7" s="20">
        <v>7644246</v>
      </c>
      <c r="H7" s="20">
        <v>-500846</v>
      </c>
      <c r="I7" s="20">
        <v>80181</v>
      </c>
      <c r="J7" s="20">
        <v>7223581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7223581</v>
      </c>
      <c r="X7" s="20">
        <v>177480</v>
      </c>
      <c r="Y7" s="20">
        <v>7046101</v>
      </c>
      <c r="Z7" s="21">
        <v>3970.081699346405</v>
      </c>
      <c r="AA7" s="22">
        <v>709920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-2576270</v>
      </c>
      <c r="D10" s="18"/>
      <c r="E10" s="19">
        <v>-1497588</v>
      </c>
      <c r="F10" s="20">
        <v>-1497588</v>
      </c>
      <c r="G10" s="20">
        <v>-2576271</v>
      </c>
      <c r="H10" s="20">
        <v>-161457</v>
      </c>
      <c r="I10" s="20">
        <v>-122281</v>
      </c>
      <c r="J10" s="20">
        <v>-2860009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-2860009</v>
      </c>
      <c r="X10" s="20">
        <v>-374397</v>
      </c>
      <c r="Y10" s="20">
        <v>-2485612</v>
      </c>
      <c r="Z10" s="21">
        <v>663.89741370790898</v>
      </c>
      <c r="AA10" s="22">
        <v>-1497588</v>
      </c>
    </row>
    <row r="11" spans="1:27" ht="13.5" x14ac:dyDescent="0.25">
      <c r="A11" s="23" t="s">
        <v>39</v>
      </c>
      <c r="B11" s="17" t="s">
        <v>32</v>
      </c>
      <c r="C11" s="18">
        <v>274271</v>
      </c>
      <c r="D11" s="18"/>
      <c r="E11" s="19"/>
      <c r="F11" s="20"/>
      <c r="G11" s="24">
        <v>252759</v>
      </c>
      <c r="H11" s="24">
        <v>39284</v>
      </c>
      <c r="I11" s="24">
        <v>-11769</v>
      </c>
      <c r="J11" s="20">
        <v>280274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280274</v>
      </c>
      <c r="X11" s="20"/>
      <c r="Y11" s="24">
        <v>280274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-2425386</v>
      </c>
      <c r="D13" s="29">
        <f>SUM(D6:D12)</f>
        <v>0</v>
      </c>
      <c r="E13" s="30">
        <f t="shared" si="0"/>
        <v>-46640188</v>
      </c>
      <c r="F13" s="31">
        <f t="shared" si="0"/>
        <v>-46640188</v>
      </c>
      <c r="G13" s="31">
        <f t="shared" si="0"/>
        <v>-1842410</v>
      </c>
      <c r="H13" s="31">
        <f t="shared" si="0"/>
        <v>-1054509</v>
      </c>
      <c r="I13" s="31">
        <f t="shared" si="0"/>
        <v>29440</v>
      </c>
      <c r="J13" s="31">
        <f t="shared" si="0"/>
        <v>-2867479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-2867479</v>
      </c>
      <c r="X13" s="31">
        <f t="shared" si="0"/>
        <v>-11660046</v>
      </c>
      <c r="Y13" s="31">
        <f t="shared" si="0"/>
        <v>8792567</v>
      </c>
      <c r="Z13" s="32">
        <f>+IF(X13&lt;&gt;0,+(Y13/X13)*100,0)</f>
        <v>-75.407652765692347</v>
      </c>
      <c r="AA13" s="33">
        <f>SUM(AA6:AA12)</f>
        <v>-46640188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8894249</v>
      </c>
      <c r="D17" s="18"/>
      <c r="E17" s="19">
        <v>21613805</v>
      </c>
      <c r="F17" s="20">
        <v>21613805</v>
      </c>
      <c r="G17" s="24">
        <v>10662097</v>
      </c>
      <c r="H17" s="24">
        <v>-1779942</v>
      </c>
      <c r="I17" s="24">
        <v>-5852</v>
      </c>
      <c r="J17" s="20">
        <v>8876303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8876303</v>
      </c>
      <c r="X17" s="20">
        <v>6863255</v>
      </c>
      <c r="Y17" s="24">
        <v>2013048</v>
      </c>
      <c r="Z17" s="25">
        <v>29.330805863981453</v>
      </c>
      <c r="AA17" s="26">
        <v>21613805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8894249</v>
      </c>
      <c r="D25" s="29">
        <f t="shared" ref="D25:Y25" si="1">SUM(D15:D24)</f>
        <v>0</v>
      </c>
      <c r="E25" s="35">
        <f t="shared" si="1"/>
        <v>21613805</v>
      </c>
      <c r="F25" s="36">
        <f t="shared" si="1"/>
        <v>21613805</v>
      </c>
      <c r="G25" s="36">
        <f t="shared" si="1"/>
        <v>10662097</v>
      </c>
      <c r="H25" s="36">
        <f t="shared" si="1"/>
        <v>-1779942</v>
      </c>
      <c r="I25" s="36">
        <f t="shared" si="1"/>
        <v>-5852</v>
      </c>
      <c r="J25" s="36">
        <f t="shared" si="1"/>
        <v>8876303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8876303</v>
      </c>
      <c r="X25" s="36">
        <f t="shared" si="1"/>
        <v>6863255</v>
      </c>
      <c r="Y25" s="36">
        <f t="shared" si="1"/>
        <v>2013048</v>
      </c>
      <c r="Z25" s="37">
        <f>+IF(X25&lt;&gt;0,+(Y25/X25)*100,0)</f>
        <v>29.330805863981453</v>
      </c>
      <c r="AA25" s="38">
        <f>SUM(AA15:AA24)</f>
        <v>21613805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6468863</v>
      </c>
      <c r="D26" s="29">
        <f>+D13+D25</f>
        <v>0</v>
      </c>
      <c r="E26" s="30">
        <f t="shared" si="2"/>
        <v>-25026383</v>
      </c>
      <c r="F26" s="31">
        <f t="shared" si="2"/>
        <v>-25026383</v>
      </c>
      <c r="G26" s="31">
        <f t="shared" si="2"/>
        <v>8819687</v>
      </c>
      <c r="H26" s="31">
        <f t="shared" si="2"/>
        <v>-2834451</v>
      </c>
      <c r="I26" s="31">
        <f t="shared" si="2"/>
        <v>23588</v>
      </c>
      <c r="J26" s="31">
        <f t="shared" si="2"/>
        <v>6008824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6008824</v>
      </c>
      <c r="X26" s="31">
        <f t="shared" si="2"/>
        <v>-4796791</v>
      </c>
      <c r="Y26" s="31">
        <f t="shared" si="2"/>
        <v>10805615</v>
      </c>
      <c r="Z26" s="32">
        <f>+IF(X26&lt;&gt;0,+(Y26/X26)*100,0)</f>
        <v>-225.26757992999902</v>
      </c>
      <c r="AA26" s="33">
        <f>+AA13+AA25</f>
        <v>-25026383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245605</v>
      </c>
      <c r="D32" s="18"/>
      <c r="E32" s="19">
        <v>-4662676</v>
      </c>
      <c r="F32" s="20">
        <v>-4662676</v>
      </c>
      <c r="G32" s="20">
        <v>-980007</v>
      </c>
      <c r="H32" s="20">
        <v>1991519</v>
      </c>
      <c r="I32" s="20">
        <v>1423329</v>
      </c>
      <c r="J32" s="20">
        <v>2434841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2434841</v>
      </c>
      <c r="X32" s="20">
        <v>-1165668</v>
      </c>
      <c r="Y32" s="20">
        <v>3600509</v>
      </c>
      <c r="Z32" s="21">
        <v>-308.87945795886992</v>
      </c>
      <c r="AA32" s="22">
        <v>-4662676</v>
      </c>
    </row>
    <row r="33" spans="1:27" ht="13.5" x14ac:dyDescent="0.25">
      <c r="A33" s="23" t="s">
        <v>60</v>
      </c>
      <c r="B33" s="17" t="s">
        <v>32</v>
      </c>
      <c r="C33" s="18">
        <v>-7245314</v>
      </c>
      <c r="D33" s="18"/>
      <c r="E33" s="19">
        <v>-3222000</v>
      </c>
      <c r="F33" s="20">
        <v>-3222000</v>
      </c>
      <c r="G33" s="20">
        <v>-7245314</v>
      </c>
      <c r="H33" s="20">
        <v>-729226</v>
      </c>
      <c r="I33" s="20">
        <v>-801335</v>
      </c>
      <c r="J33" s="20">
        <v>-8775875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-8775875</v>
      </c>
      <c r="X33" s="20">
        <v>-805500</v>
      </c>
      <c r="Y33" s="20">
        <v>-7970375</v>
      </c>
      <c r="Z33" s="21">
        <v>989.49410304158914</v>
      </c>
      <c r="AA33" s="22">
        <v>-3222000</v>
      </c>
    </row>
    <row r="34" spans="1:27" ht="13.5" x14ac:dyDescent="0.25">
      <c r="A34" s="23" t="s">
        <v>61</v>
      </c>
      <c r="B34" s="17" t="s">
        <v>32</v>
      </c>
      <c r="C34" s="18">
        <v>236190</v>
      </c>
      <c r="D34" s="18"/>
      <c r="E34" s="19"/>
      <c r="F34" s="20"/>
      <c r="G34" s="20"/>
      <c r="H34" s="20">
        <v>236190</v>
      </c>
      <c r="I34" s="20"/>
      <c r="J34" s="20">
        <v>236190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236190</v>
      </c>
      <c r="X34" s="20"/>
      <c r="Y34" s="20">
        <v>236190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1717298</v>
      </c>
      <c r="D35" s="18"/>
      <c r="E35" s="19">
        <v>741036</v>
      </c>
      <c r="F35" s="20">
        <v>741036</v>
      </c>
      <c r="G35" s="20">
        <v>1753835</v>
      </c>
      <c r="H35" s="20">
        <v>-13957</v>
      </c>
      <c r="I35" s="20">
        <v>13587</v>
      </c>
      <c r="J35" s="20">
        <v>1753465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1753465</v>
      </c>
      <c r="X35" s="20">
        <v>185259</v>
      </c>
      <c r="Y35" s="20">
        <v>1568206</v>
      </c>
      <c r="Z35" s="21">
        <v>846.49382756033447</v>
      </c>
      <c r="AA35" s="22">
        <v>741036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-5054793</v>
      </c>
      <c r="D37" s="29">
        <f t="shared" ref="D37:Y37" si="3">SUM(D29:D36)</f>
        <v>0</v>
      </c>
      <c r="E37" s="30">
        <f t="shared" si="3"/>
        <v>-7143640</v>
      </c>
      <c r="F37" s="31">
        <f t="shared" si="3"/>
        <v>-7143640</v>
      </c>
      <c r="G37" s="31">
        <f t="shared" si="3"/>
        <v>-6480058</v>
      </c>
      <c r="H37" s="31">
        <f t="shared" si="3"/>
        <v>1484526</v>
      </c>
      <c r="I37" s="31">
        <f t="shared" si="3"/>
        <v>635581</v>
      </c>
      <c r="J37" s="31">
        <f t="shared" si="3"/>
        <v>-4359951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-4359951</v>
      </c>
      <c r="X37" s="31">
        <f t="shared" si="3"/>
        <v>-1785909</v>
      </c>
      <c r="Y37" s="31">
        <f t="shared" si="3"/>
        <v>-2574042</v>
      </c>
      <c r="Z37" s="32">
        <f>+IF(X37&lt;&gt;0,+(Y37/X37)*100,0)</f>
        <v>144.13063599545106</v>
      </c>
      <c r="AA37" s="33">
        <f>SUM(AA29:AA36)</f>
        <v>-7143640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-10999146</v>
      </c>
      <c r="D40" s="18"/>
      <c r="E40" s="19"/>
      <c r="F40" s="20"/>
      <c r="G40" s="20"/>
      <c r="H40" s="20">
        <v>-10999146</v>
      </c>
      <c r="I40" s="20"/>
      <c r="J40" s="20">
        <v>-10999146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-10999146</v>
      </c>
      <c r="X40" s="20"/>
      <c r="Y40" s="20">
        <v>-10999146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-10999146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-10999146</v>
      </c>
      <c r="I43" s="36">
        <f t="shared" si="4"/>
        <v>0</v>
      </c>
      <c r="J43" s="36">
        <f t="shared" si="4"/>
        <v>-10999146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-10999146</v>
      </c>
      <c r="X43" s="36">
        <f t="shared" si="4"/>
        <v>0</v>
      </c>
      <c r="Y43" s="36">
        <f t="shared" si="4"/>
        <v>-10999146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-16053939</v>
      </c>
      <c r="D44" s="29">
        <f>+D37+D43</f>
        <v>0</v>
      </c>
      <c r="E44" s="30">
        <f t="shared" si="5"/>
        <v>-7143640</v>
      </c>
      <c r="F44" s="31">
        <f t="shared" si="5"/>
        <v>-7143640</v>
      </c>
      <c r="G44" s="31">
        <f t="shared" si="5"/>
        <v>-6480058</v>
      </c>
      <c r="H44" s="31">
        <f t="shared" si="5"/>
        <v>-9514620</v>
      </c>
      <c r="I44" s="31">
        <f t="shared" si="5"/>
        <v>635581</v>
      </c>
      <c r="J44" s="31">
        <f t="shared" si="5"/>
        <v>-15359097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-15359097</v>
      </c>
      <c r="X44" s="31">
        <f t="shared" si="5"/>
        <v>-1785909</v>
      </c>
      <c r="Y44" s="31">
        <f t="shared" si="5"/>
        <v>-13573188</v>
      </c>
      <c r="Z44" s="32">
        <f>+IF(X44&lt;&gt;0,+(Y44/X44)*100,0)</f>
        <v>760.01565589288145</v>
      </c>
      <c r="AA44" s="33">
        <f>+AA37+AA43</f>
        <v>-7143640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22522802</v>
      </c>
      <c r="D45" s="42">
        <f t="shared" si="6"/>
        <v>0</v>
      </c>
      <c r="E45" s="43">
        <f t="shared" si="6"/>
        <v>-17882743</v>
      </c>
      <c r="F45" s="44">
        <f t="shared" si="6"/>
        <v>-17882743</v>
      </c>
      <c r="G45" s="44">
        <f t="shared" si="6"/>
        <v>15299745</v>
      </c>
      <c r="H45" s="44">
        <f t="shared" si="6"/>
        <v>6680169</v>
      </c>
      <c r="I45" s="44">
        <f t="shared" si="6"/>
        <v>-611993</v>
      </c>
      <c r="J45" s="44">
        <f t="shared" si="6"/>
        <v>21367921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21367921</v>
      </c>
      <c r="X45" s="44">
        <f t="shared" si="6"/>
        <v>-3010882</v>
      </c>
      <c r="Y45" s="44">
        <f t="shared" si="6"/>
        <v>24378803</v>
      </c>
      <c r="Z45" s="45">
        <f>+IF(X45&lt;&gt;0,+(Y45/X45)*100,0)</f>
        <v>-809.68975203943558</v>
      </c>
      <c r="AA45" s="46">
        <f>+AA26-AA44</f>
        <v>-17882743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410642</v>
      </c>
      <c r="D47" s="18"/>
      <c r="E47" s="19">
        <v>-19829148</v>
      </c>
      <c r="F47" s="20">
        <v>-19829148</v>
      </c>
      <c r="G47" s="20">
        <v>410642</v>
      </c>
      <c r="H47" s="20">
        <v>-35419</v>
      </c>
      <c r="I47" s="20"/>
      <c r="J47" s="20">
        <v>375223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375223</v>
      </c>
      <c r="X47" s="20">
        <v>-4957287</v>
      </c>
      <c r="Y47" s="20">
        <v>5332510</v>
      </c>
      <c r="Z47" s="47">
        <v>-107.56911996420624</v>
      </c>
      <c r="AA47" s="22">
        <v>-19829148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410642</v>
      </c>
      <c r="D50" s="50">
        <f t="shared" ref="D50:Y50" si="7">SUM(D47:D49)</f>
        <v>0</v>
      </c>
      <c r="E50" s="51">
        <f t="shared" si="7"/>
        <v>-19829148</v>
      </c>
      <c r="F50" s="52">
        <f t="shared" si="7"/>
        <v>-19829148</v>
      </c>
      <c r="G50" s="52">
        <f t="shared" si="7"/>
        <v>410642</v>
      </c>
      <c r="H50" s="52">
        <f t="shared" si="7"/>
        <v>-35419</v>
      </c>
      <c r="I50" s="52">
        <f t="shared" si="7"/>
        <v>0</v>
      </c>
      <c r="J50" s="52">
        <f t="shared" si="7"/>
        <v>375223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375223</v>
      </c>
      <c r="X50" s="52">
        <f t="shared" si="7"/>
        <v>-4957287</v>
      </c>
      <c r="Y50" s="52">
        <f t="shared" si="7"/>
        <v>5332510</v>
      </c>
      <c r="Z50" s="53">
        <f>+IF(X50&lt;&gt;0,+(Y50/X50)*100,0)</f>
        <v>-107.56911996420624</v>
      </c>
      <c r="AA50" s="54">
        <f>SUM(AA47:AA49)</f>
        <v>-19829148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-1141490</v>
      </c>
      <c r="F6" s="20">
        <v>-1141490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-285375</v>
      </c>
      <c r="Y6" s="20">
        <v>285375</v>
      </c>
      <c r="Z6" s="21">
        <v>-100</v>
      </c>
      <c r="AA6" s="22">
        <v>-1141490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148890</v>
      </c>
      <c r="F11" s="20">
        <v>148890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37224</v>
      </c>
      <c r="Y11" s="24">
        <v>-37224</v>
      </c>
      <c r="Z11" s="25">
        <v>-100</v>
      </c>
      <c r="AA11" s="26">
        <v>148890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-992600</v>
      </c>
      <c r="F13" s="31">
        <f t="shared" si="0"/>
        <v>-992600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-248151</v>
      </c>
      <c r="Y13" s="31">
        <f t="shared" si="0"/>
        <v>248151</v>
      </c>
      <c r="Z13" s="32">
        <f>+IF(X13&lt;&gt;0,+(Y13/X13)*100,0)</f>
        <v>-100</v>
      </c>
      <c r="AA13" s="33">
        <f>SUM(AA6:AA12)</f>
        <v>-992600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7096544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7096544</v>
      </c>
      <c r="D26" s="29">
        <f>+D13+D25</f>
        <v>0</v>
      </c>
      <c r="E26" s="30">
        <f t="shared" si="2"/>
        <v>-992600</v>
      </c>
      <c r="F26" s="31">
        <f t="shared" si="2"/>
        <v>-992600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-248151</v>
      </c>
      <c r="Y26" s="31">
        <f t="shared" si="2"/>
        <v>248151</v>
      </c>
      <c r="Z26" s="32">
        <f>+IF(X26&lt;&gt;0,+(Y26/X26)*100,0)</f>
        <v>-100</v>
      </c>
      <c r="AA26" s="33">
        <f>+AA13+AA25</f>
        <v>-992600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7096544</v>
      </c>
      <c r="D45" s="42">
        <f t="shared" si="6"/>
        <v>0</v>
      </c>
      <c r="E45" s="43">
        <f t="shared" si="6"/>
        <v>-992600</v>
      </c>
      <c r="F45" s="44">
        <f t="shared" si="6"/>
        <v>-992600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-248151</v>
      </c>
      <c r="Y45" s="44">
        <f t="shared" si="6"/>
        <v>248151</v>
      </c>
      <c r="Z45" s="45">
        <f>+IF(X45&lt;&gt;0,+(Y45/X45)*100,0)</f>
        <v>-100</v>
      </c>
      <c r="AA45" s="46">
        <f>+AA26-AA44</f>
        <v>-992600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C71876-023D-41CB-A097-FF15EF17DE71}"/>
</file>

<file path=customXml/itemProps2.xml><?xml version="1.0" encoding="utf-8"?>
<ds:datastoreItem xmlns:ds="http://schemas.openxmlformats.org/officeDocument/2006/customXml" ds:itemID="{BD173216-DB6A-4E38-AC52-21D6CAFE161E}"/>
</file>

<file path=customXml/itemProps3.xml><?xml version="1.0" encoding="utf-8"?>
<ds:datastoreItem xmlns:ds="http://schemas.openxmlformats.org/officeDocument/2006/customXml" ds:itemID="{C4AB71D9-4566-4EA0-B6DA-35A28A6506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2023-11-02T08:00:17Z</dcterms:created>
  <dcterms:modified xsi:type="dcterms:W3CDTF">2023-11-02T08:01:24Z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